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Michael.Critchley\Documents\RMxxxx Healthcare\Pricing\"/>
    </mc:Choice>
  </mc:AlternateContent>
  <xr:revisionPtr revIDLastSave="0" documentId="8_{629D9FF9-2C61-4DC6-A038-393BACBF22FD}" xr6:coauthVersionLast="36" xr6:coauthVersionMax="36" xr10:uidLastSave="{00000000-0000-0000-0000-000000000000}"/>
  <workbookProtection workbookAlgorithmName="SHA-512" workbookHashValue="/g6VvpZqm35j290+Ssi3JwaJi1o4Qf2/TIqzS9/n7NHR7y9OSI8vazvt+T4FbMme9H0UV9qpXTZ0564C0T68rg==" workbookSaltValue="u/gs28fqJZNFgI+GnPaSiQ==" workbookSpinCount="100000" lockStructure="1"/>
  <bookViews>
    <workbookView xWindow="0" yWindow="0" windowWidth="21570" windowHeight="8055" tabRatio="525" xr2:uid="{CAC92236-5B42-4F4A-8C40-DC7D54884F21}"/>
  </bookViews>
  <sheets>
    <sheet name="Instructions" sheetId="5" r:id="rId1"/>
    <sheet name="iCover Sheet" sheetId="2" r:id="rId2"/>
    <sheet name="iService Rates" sheetId="1" r:id="rId3"/>
    <sheet name="iVariables" sheetId="7" r:id="rId4"/>
    <sheet name="iBillable Works" sheetId="9" r:id="rId5"/>
    <sheet name="oEvaluation" sheetId="3" r:id="rId6"/>
    <sheet name="oConformance" sheetId="8" r:id="rId7"/>
    <sheet name="Lookup" sheetId="6" state="hidden" r:id="rId8"/>
  </sheets>
  <definedNames>
    <definedName name="_xlnm._FilterDatabase" localSheetId="5" hidden="1">oEvaluation!$B$4:$L$28</definedName>
    <definedName name="Lot5CorpOH">iVariables!$C$6</definedName>
    <definedName name="Lot5LLV">iVariables!$C$14</definedName>
    <definedName name="Lot5ManOH">iVariables!$C$5</definedName>
    <definedName name="Lot5Profit">iVariables!$C$7</definedName>
    <definedName name="YesNo">Lookup!$B$3:$B$4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7" l="1"/>
  <c r="E7" i="8" l="1"/>
  <c r="J17" i="3"/>
  <c r="K37" i="1"/>
  <c r="K38" i="1"/>
  <c r="K39" i="1"/>
  <c r="K40" i="1"/>
  <c r="K41" i="1"/>
  <c r="K42" i="1"/>
  <c r="K43" i="1"/>
  <c r="K33" i="1"/>
  <c r="K34" i="1"/>
  <c r="K35" i="1"/>
  <c r="K36" i="1"/>
  <c r="K25" i="1"/>
  <c r="K26" i="1"/>
  <c r="K27" i="1"/>
  <c r="J5" i="3" l="1"/>
  <c r="J6" i="3"/>
  <c r="J7" i="3"/>
  <c r="J8" i="3"/>
  <c r="J9" i="3"/>
  <c r="J10" i="3"/>
  <c r="J11" i="3"/>
  <c r="J12" i="3"/>
  <c r="J13" i="3"/>
  <c r="J14" i="3"/>
  <c r="J15" i="3"/>
  <c r="J16" i="3"/>
  <c r="J18" i="3"/>
  <c r="J19" i="3"/>
  <c r="J20" i="3"/>
  <c r="J21" i="3"/>
  <c r="J22" i="3"/>
  <c r="J23" i="3"/>
  <c r="J24" i="3"/>
  <c r="J25" i="3"/>
  <c r="J26" i="3"/>
  <c r="J27" i="3"/>
  <c r="J28" i="3"/>
  <c r="J34" i="3"/>
  <c r="J40" i="3"/>
  <c r="J41" i="3"/>
  <c r="J42" i="3"/>
  <c r="J43" i="3"/>
  <c r="E8" i="8"/>
  <c r="K7" i="1"/>
  <c r="K8" i="1"/>
  <c r="K9" i="1"/>
  <c r="K10" i="1"/>
  <c r="K11" i="1"/>
  <c r="K12" i="1"/>
  <c r="K13" i="1"/>
  <c r="K14" i="1"/>
  <c r="K15" i="1"/>
  <c r="K16" i="1"/>
  <c r="K17" i="1"/>
  <c r="K18" i="1"/>
  <c r="K19" i="1"/>
  <c r="K20" i="1"/>
  <c r="K21" i="1"/>
  <c r="K22" i="1"/>
  <c r="K23" i="1"/>
  <c r="K24" i="1"/>
  <c r="K28" i="1"/>
  <c r="K29" i="1"/>
  <c r="K30" i="1"/>
  <c r="K31" i="1"/>
  <c r="K32" i="1"/>
  <c r="K44" i="1"/>
  <c r="K45" i="1"/>
  <c r="K46" i="1"/>
  <c r="K47" i="1"/>
  <c r="K48" i="1"/>
  <c r="K49" i="1"/>
  <c r="K50" i="1"/>
  <c r="K51" i="1"/>
  <c r="K52" i="1"/>
  <c r="K53" i="1"/>
  <c r="K54" i="1"/>
  <c r="K55" i="1"/>
  <c r="K56" i="1"/>
  <c r="K57" i="1"/>
  <c r="K58" i="1"/>
  <c r="K59" i="1"/>
  <c r="K60" i="1"/>
  <c r="K61" i="1"/>
  <c r="K62" i="1"/>
  <c r="D20" i="7"/>
  <c r="D7" i="7"/>
  <c r="D6" i="7"/>
  <c r="D5" i="7"/>
  <c r="D13" i="7"/>
  <c r="D5" i="9" l="1"/>
  <c r="E9" i="8" s="1"/>
  <c r="D6" i="9"/>
  <c r="D7" i="9"/>
  <c r="D8" i="9"/>
  <c r="E6" i="8" l="1"/>
  <c r="C2" i="8" l="1"/>
  <c r="J9" i="2"/>
  <c r="E5" i="8"/>
</calcChain>
</file>

<file path=xl/sharedStrings.xml><?xml version="1.0" encoding="utf-8"?>
<sst xmlns="http://schemas.openxmlformats.org/spreadsheetml/2006/main" count="716" uniqueCount="249">
  <si>
    <t>Lot Name</t>
  </si>
  <si>
    <t>Service Name</t>
  </si>
  <si>
    <t>Service Type (Core/Additional)</t>
  </si>
  <si>
    <t>W1</t>
  </si>
  <si>
    <t>Core</t>
  </si>
  <si>
    <t>W2</t>
  </si>
  <si>
    <t>W3</t>
  </si>
  <si>
    <t>Recyclable General Waste</t>
  </si>
  <si>
    <t>W4</t>
  </si>
  <si>
    <t>W5</t>
  </si>
  <si>
    <t>W6</t>
  </si>
  <si>
    <t>Feminine Hygiene Waste</t>
  </si>
  <si>
    <t>W7</t>
  </si>
  <si>
    <t>Lot Reference</t>
  </si>
  <si>
    <t>Service Reference</t>
  </si>
  <si>
    <t>Unit of Measure</t>
  </si>
  <si>
    <t>Tonne</t>
  </si>
  <si>
    <t>Uplift</t>
  </si>
  <si>
    <t>Console</t>
  </si>
  <si>
    <t>Unit</t>
  </si>
  <si>
    <t>Yes</t>
  </si>
  <si>
    <t>No</t>
  </si>
  <si>
    <t>YesNo</t>
  </si>
  <si>
    <t>Variable</t>
  </si>
  <si>
    <t>Bidder Name</t>
  </si>
  <si>
    <t>Tab</t>
  </si>
  <si>
    <t>Cell Ref(s)</t>
  </si>
  <si>
    <t>Description</t>
  </si>
  <si>
    <t>Status</t>
  </si>
  <si>
    <t>Overall Status:</t>
  </si>
  <si>
    <t>iCover Sheet</t>
  </si>
  <si>
    <t>iVariables</t>
  </si>
  <si>
    <t>Corporate Overhead (%)</t>
  </si>
  <si>
    <t>Profit (%)</t>
  </si>
  <si>
    <t>Service Rates</t>
  </si>
  <si>
    <t>Procurement Reference</t>
  </si>
  <si>
    <t>Procurement Name</t>
  </si>
  <si>
    <t>Version Number</t>
  </si>
  <si>
    <t>v1.0</t>
  </si>
  <si>
    <t>RM6331</t>
  </si>
  <si>
    <t>Healthcare Soft Facilities Management Services Framework Contract</t>
  </si>
  <si>
    <t>Collection and disposal of e-cigarettes</t>
  </si>
  <si>
    <t>Management of on-site bulk waste storage area(s)</t>
  </si>
  <si>
    <t>Barcoding / Radio Frequency Identification (RFID)</t>
  </si>
  <si>
    <t>Instructions for completion:</t>
  </si>
  <si>
    <t>You must complete this Price Matrix template as set out in these instructions.</t>
  </si>
  <si>
    <t xml:space="preserve">All other cells will be locked. </t>
  </si>
  <si>
    <t>Tabs that require an input are coloured green. Tabs for information purposes are coloured red.</t>
  </si>
  <si>
    <t>You must not alter, amend or change the format or layout of this Price Matrix template in any way.  You must not insert or attach any notes or comments into any of the worksheets.</t>
  </si>
  <si>
    <t>Any alteration, amendment, change or addition will be disregarded by CCS and your Price Matrix template may be deemed non-conformant.</t>
  </si>
  <si>
    <t>The following units of measure are applicable to the pricing:</t>
  </si>
  <si>
    <t>Standard Service per Unit of Measure pricing:</t>
  </si>
  <si>
    <t>At Call-Off the Framework Standard Service rates will be used as maximums per contract. For Standard Services at Call-Off, bidders will be able to reduce pricing below framework rates.</t>
  </si>
  <si>
    <t>Billable Works Tier</t>
  </si>
  <si>
    <t>Tier 1</t>
  </si>
  <si>
    <t>Tier 2</t>
  </si>
  <si>
    <t>Tier 3</t>
  </si>
  <si>
    <t>Tier 4</t>
  </si>
  <si>
    <t>Price Evaluation</t>
  </si>
  <si>
    <t>C9</t>
  </si>
  <si>
    <t>iService Rates</t>
  </si>
  <si>
    <t>iBillable Works</t>
  </si>
  <si>
    <t>Check to ensure the bidder name has been input</t>
  </si>
  <si>
    <t>Check to ensure that all the relevant rate cells have been populated</t>
  </si>
  <si>
    <t>Check to ensure that all the relevant additional service cells have been populated</t>
  </si>
  <si>
    <t>Check to ensure that all the relevant variables cells have been populated</t>
  </si>
  <si>
    <t>Check to ensure that all the relevant billable works management uplift cells have been populated</t>
  </si>
  <si>
    <t>Please refer to the document named  'Attachment 2 - How to Bid' for further details and information.</t>
  </si>
  <si>
    <t>Other input value restrictions may apply, such as be greater than zero. An error message will be displayed if restrictions apply.</t>
  </si>
  <si>
    <t>Percentage</t>
  </si>
  <si>
    <t>Any cells where an input is required are coloured yellow. Once completed, the yellow cells will turn white.</t>
  </si>
  <si>
    <t>Populate cell reference C9 with the bidder name.</t>
  </si>
  <si>
    <t>Any cells where an input isn't required based on prior selections made are coloured grey. Populating any unlocked grey cells will trigger an error message and the status of your submission will be 'non-compliant'.</t>
  </si>
  <si>
    <t>Units of Measure:</t>
  </si>
  <si>
    <t>oEvaluation</t>
  </si>
  <si>
    <t>This tab requires no input by the bidder.</t>
  </si>
  <si>
    <t xml:space="preserve">The tab is for output purposes only. </t>
  </si>
  <si>
    <t>oConformance</t>
  </si>
  <si>
    <t>The tab is for information purposes only.</t>
  </si>
  <si>
    <t>Cell reference C2 states the current conformance status of the bid.</t>
  </si>
  <si>
    <t>via Billable Works</t>
  </si>
  <si>
    <t>Weighting %
(for evaluation)</t>
  </si>
  <si>
    <t>Lot 5</t>
  </si>
  <si>
    <t>Linen and Laundry Services</t>
  </si>
  <si>
    <t>Work Package Name</t>
  </si>
  <si>
    <t>Work Package Reference</t>
  </si>
  <si>
    <t>Service (per annum)</t>
  </si>
  <si>
    <t>C1</t>
  </si>
  <si>
    <t>Routine Cleaning (FR1)</t>
  </si>
  <si>
    <t>Square Metre (GIA) per annum</t>
  </si>
  <si>
    <t>Routine Cleaning (FR2)</t>
  </si>
  <si>
    <t>Routine Cleaning (FR3)</t>
  </si>
  <si>
    <t>Routine Cleaning (FR4)</t>
  </si>
  <si>
    <t>Routine Cleaning (FR5)</t>
  </si>
  <si>
    <t>Routine Cleaning (FR6)</t>
  </si>
  <si>
    <t>C2</t>
  </si>
  <si>
    <t>Cleaning of Integral Barrier Mats</t>
  </si>
  <si>
    <t>C3</t>
  </si>
  <si>
    <t>Window Cleaning (External)</t>
  </si>
  <si>
    <t>C5</t>
  </si>
  <si>
    <t>External Grounds Cleaning</t>
  </si>
  <si>
    <t>Square Metre (external area) per annum</t>
  </si>
  <si>
    <t>Installation and Art Cleaning</t>
  </si>
  <si>
    <t>P1</t>
  </si>
  <si>
    <t>Preventative Pest Control</t>
  </si>
  <si>
    <t>P2</t>
  </si>
  <si>
    <t>Reactive Pest Control</t>
  </si>
  <si>
    <t>Core (not priced at framework)</t>
  </si>
  <si>
    <t>Cleaning Services</t>
  </si>
  <si>
    <t>Patient Catering Services</t>
  </si>
  <si>
    <t>Security Service</t>
  </si>
  <si>
    <t>Guarding Service</t>
  </si>
  <si>
    <t>Video Surveillance Systems (VSS) and Alarm Monitoring</t>
  </si>
  <si>
    <t>Grounds Maintenance</t>
  </si>
  <si>
    <t>Hard Landscaping Services</t>
  </si>
  <si>
    <t>Soft Landscaping Services</t>
  </si>
  <si>
    <t>Snow and Ice Clearance</t>
  </si>
  <si>
    <t>Visitor Support Services</t>
  </si>
  <si>
    <t>Reception Service</t>
  </si>
  <si>
    <t>CAFM</t>
  </si>
  <si>
    <t>Linen and Laundry</t>
  </si>
  <si>
    <t>Waste Services</t>
  </si>
  <si>
    <t>Catering</t>
  </si>
  <si>
    <t>Portering and Logistics</t>
  </si>
  <si>
    <t>Management of Billable Works</t>
  </si>
  <si>
    <t>BW1</t>
  </si>
  <si>
    <t>L1</t>
  </si>
  <si>
    <t>S5</t>
  </si>
  <si>
    <t>C4</t>
  </si>
  <si>
    <t>W8</t>
  </si>
  <si>
    <t>W9</t>
  </si>
  <si>
    <t>W10</t>
  </si>
  <si>
    <t>CA1</t>
  </si>
  <si>
    <t>CA2</t>
  </si>
  <si>
    <t>S1</t>
  </si>
  <si>
    <t>S2</t>
  </si>
  <si>
    <t>S3</t>
  </si>
  <si>
    <t>S4</t>
  </si>
  <si>
    <t>Ad hoc Guarding Services</t>
  </si>
  <si>
    <t>GM1</t>
  </si>
  <si>
    <t>GM2</t>
  </si>
  <si>
    <t>GM3</t>
  </si>
  <si>
    <t>GM4</t>
  </si>
  <si>
    <t>Tree Surgery (Arboriculture)</t>
  </si>
  <si>
    <t>Water Features and Drainage Pond Maintenance</t>
  </si>
  <si>
    <t>GM5</t>
  </si>
  <si>
    <t>GM6</t>
  </si>
  <si>
    <t>Internal Planting</t>
  </si>
  <si>
    <t>GM7</t>
  </si>
  <si>
    <t>Cut Flowers and Christmas Trees</t>
  </si>
  <si>
    <t>Patient Movement and Logistics</t>
  </si>
  <si>
    <t>Furniture Management and Equipment Movement</t>
  </si>
  <si>
    <t>VS1</t>
  </si>
  <si>
    <t>Telephony Services</t>
  </si>
  <si>
    <t>VS2</t>
  </si>
  <si>
    <t>%</t>
  </si>
  <si>
    <t>Hazardous Clinical Waste, including Radioactive Waste</t>
  </si>
  <si>
    <t>Percentage of Year 1 Deliverables Value (excluding Management and Corporate Overhead, and Profit) at call-off.</t>
  </si>
  <si>
    <t>Overhead and Profit</t>
  </si>
  <si>
    <t>London Location Variance</t>
  </si>
  <si>
    <t>London Location Variance (%)
(applied to Standard Service Rate)</t>
  </si>
  <si>
    <t>Have you indicated that you can provide services to any of the five London locations?</t>
  </si>
  <si>
    <t>Cleaning Consumables</t>
  </si>
  <si>
    <t>Hourly Rate</t>
  </si>
  <si>
    <t>Standard Service Rate per Unit of Measure (£)</t>
  </si>
  <si>
    <t>Key Holding</t>
  </si>
  <si>
    <t>Lock Up/Open Up of Buyer Premises</t>
  </si>
  <si>
    <t>Additional</t>
  </si>
  <si>
    <t>Ability to Provide Service</t>
  </si>
  <si>
    <t>S6</t>
  </si>
  <si>
    <t>Patrols (Mobile via a Specific Visiting Vehicle)</t>
  </si>
  <si>
    <t>C5:C7, C13:C14 &amp; C20</t>
  </si>
  <si>
    <t>Evaluated Rate</t>
  </si>
  <si>
    <t>Billable Works Evaluation</t>
  </si>
  <si>
    <t>Billable Works Management Uplift % including Profit</t>
  </si>
  <si>
    <t>Priced within 'Billable Works Management Uplift %' table on 'iBillable Works' tab</t>
  </si>
  <si>
    <t>Cleaning Consumables Evaluation</t>
  </si>
  <si>
    <t>Cleaning Consumables (%) including Overhead and Profit (%)</t>
  </si>
  <si>
    <t>Management Overhead (%)
(Contract Management - Service Reference A1 - A15)
(Schedule 1 – Specification Part B Contract Management Requirements - Section 1.6)</t>
  </si>
  <si>
    <t>Priced at call-off</t>
  </si>
  <si>
    <t>A1 - A15
Section 1.6*</t>
  </si>
  <si>
    <t>Contract Management</t>
  </si>
  <si>
    <t>B1</t>
  </si>
  <si>
    <t>Mobilisation</t>
  </si>
  <si>
    <t>*See Schedule 1 – Specification - Part B Contract Management Requirements - Section 1.6</t>
  </si>
  <si>
    <t>Cleaning Consumables (%)
(applied to the Standard Service Rate against service reference C1)</t>
  </si>
  <si>
    <t>Non-Hazardous Clinical Waste</t>
  </si>
  <si>
    <t>Non-Hazardous General Waste</t>
  </si>
  <si>
    <t>Hazardous General Waste</t>
  </si>
  <si>
    <t>Confidential Waste - Off Site Services</t>
  </si>
  <si>
    <t>Confidential Waste - On Site waste shredding service</t>
  </si>
  <si>
    <t>Collection and recycling of food waste</t>
  </si>
  <si>
    <t>W11</t>
  </si>
  <si>
    <t>CF1</t>
  </si>
  <si>
    <t>W12</t>
  </si>
  <si>
    <t>Full-Service Restaurant</t>
  </si>
  <si>
    <t>CA3</t>
  </si>
  <si>
    <t>Deli / Coffee Bar</t>
  </si>
  <si>
    <t>24-hour Catering Services (Food and Beverages)</t>
  </si>
  <si>
    <t>CA4</t>
  </si>
  <si>
    <t>Hospitality and Meetings</t>
  </si>
  <si>
    <t>CA5</t>
  </si>
  <si>
    <t>Events and Functions</t>
  </si>
  <si>
    <t>CA6</t>
  </si>
  <si>
    <t>Retail Services / Convenience Store</t>
  </si>
  <si>
    <t>CA7</t>
  </si>
  <si>
    <t>n/a</t>
  </si>
  <si>
    <t>Priced within 'Overhead and Profit' table on 'iVariables' tab</t>
  </si>
  <si>
    <t>Pass through cost / via Billable Works</t>
  </si>
  <si>
    <t>*Only Profit will be applied (not Management or Corporate Overhead)</t>
  </si>
  <si>
    <t>Billable Works Management Uplift %*</t>
  </si>
  <si>
    <t>Bundled Soft FM Services</t>
  </si>
  <si>
    <t>J8:J61</t>
  </si>
  <si>
    <t>I36, I52, I53 &amp; I56</t>
  </si>
  <si>
    <t>C5:C8</t>
  </si>
  <si>
    <t>All values and percentages submitted must exclude Overhead and Profit. Overhead and Profit values will form part of your pricing submission (see 'iVariables' tab) separately and will be added to your input values automatically before evaluation.</t>
  </si>
  <si>
    <t>All values and percentages submitted must exclude VAT, be in Great British Pounds Sterling and be to a maximum of 2 decimal places.</t>
  </si>
  <si>
    <t>The Standard Service Rate should be based on the delivery of the Standard Service as set out in Schedule 1 - Specification.</t>
  </si>
  <si>
    <t>Framework Contract rates exclude Management Overhead, Corporate Overhead and Profit, which the Supplier provides separately.</t>
  </si>
  <si>
    <t>Populate the yellow cells in the Service Rates table to state whether you can provide the service, cell range I36 to I56.</t>
  </si>
  <si>
    <t>Populate the yellow cells in the Service Rates table, cell range J8 to J61.</t>
  </si>
  <si>
    <t>Populate the yellow cells in the 'Overhead and Profit' table with your Overhead and Profit rates, cell range C5 to C7.</t>
  </si>
  <si>
    <t>Populate the yellow cell in the 'London Location Variance' table using the drop down list to confirm whether you can service the London region, cell range C13.</t>
  </si>
  <si>
    <t>Your selection should align with what you have stated in Attachment 2e Geographical Boundaries.</t>
  </si>
  <si>
    <t>If required, based on your selection in row 13, populate the yellow cell in the 'London Location Variance' table with your London uplift rate, cell range C14.</t>
  </si>
  <si>
    <t>Populate the yellow cell in the 'Cleaning Consumables' table with your Cleaning Consumables rate, cell range C20.</t>
  </si>
  <si>
    <t>The rate input will be applied as an uplift against the Standard Service Rate for service reference C1.</t>
  </si>
  <si>
    <t>Populate the yellow cells in the Billable Works Management Uplift % table, cell range C5 to C8.</t>
  </si>
  <si>
    <t>The values in column J are carried forward for evaluation.</t>
  </si>
  <si>
    <t>The weighting attributable to each rate being evaluated can be seen in the adjacent cell in column K.</t>
  </si>
  <si>
    <t>If the status is 'Non-confomant', cell range E5 to E9 will identify which area(s) need addressing.</t>
  </si>
  <si>
    <t>Service Types:</t>
  </si>
  <si>
    <t>The following service types are applicable to the pricing:</t>
  </si>
  <si>
    <t>Core services are a mandatory requirement that the bidder must be able to undertake.</t>
  </si>
  <si>
    <t>Additional services are optional services that the bidder indicates whether they can provide or not.</t>
  </si>
  <si>
    <t>Console - These are rates per unit of measure for 1 year, and at Call-Off will be multiplied by each building's volume requirements.</t>
  </si>
  <si>
    <t>Service (per annum) - This is a rate for providing the service for 1 year. All 'service (per annum)' unit of measures are individually priced at Call-Off for each building.</t>
  </si>
  <si>
    <t>Tonne - This is a rate per tonne, and not an annual rate, and at Call-Off will be multiplied by each building's volume requirements.</t>
  </si>
  <si>
    <t>Unit - These are rates per unit of measure for 1 year, and at Call-Off will be multiplied by each building's volume requirements.</t>
  </si>
  <si>
    <t>Uplift - This is a rate per uplift (collection, removal and disposal) and at Call-Off will be multiplied by each building's collection requirements.</t>
  </si>
  <si>
    <t>Square Metre (external area) per annum - This is a rate for providing the service for 1 year to a square metre, and at Call-Off the rate will be multiplied by the external areas size in square metres to calculate the cost.</t>
  </si>
  <si>
    <t>Square Metre (GIA) per annum - This is a rate for providing the service for 1 year to a square metre, and at Call-Off the rate will be multiplied by the GIA per building to calculate the cost per building.</t>
  </si>
  <si>
    <t>via Billable Works - Any services to be provided via Billable Works will sit outside of the fixed fee and will be charged in line with Call-Off Schedule 25 - Billable Works and Projects.</t>
  </si>
  <si>
    <t>Hourly Rate - This is a rate per hour for providing one person to provide that service, are not annual rates, and at Call-Off will be multiplied by the number of resource hours required.</t>
  </si>
  <si>
    <t>Pass through cost - third party costs incurred by the Supplier in connection with the provision of the Deliverables that are passed through to the Buyer with no additional mark-ups and to which the Management Charge does not apply</t>
  </si>
  <si>
    <t>Percentage - Percentage rates will be applied in relation to associated rates or costs.</t>
  </si>
  <si>
    <t>The following named ranges are used in some of the formulas:</t>
  </si>
  <si>
    <t>All values and percentages must be applicable to all the Geographical Boundaries you have indicated in Attachment 2f, with the exception of the London location variance (see 'London Location Variance' table on the 'iVariables' tab).</t>
  </si>
  <si>
    <t>Applicable to all of the Geographical Boundaries you have indicated you can deliver that Service in Attachment 2f Geographical Boundaries.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</si>
</sst>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8" x14ac:knownFonts="1">
    <font>
      <sz val="8"/>
      <color theme="1"/>
      <name val="Arial"/>
      <family val="2"/>
    </font>
    <font>
      <sz val="8"/>
      <color theme="1"/>
      <name val="Arial"/>
      <family val="2"/>
    </font>
    <font>
      <b/>
      <sz val="8"/>
      <color theme="1"/>
      <name val="Arial"/>
      <family val="2"/>
    </font>
    <font>
      <sz val="8"/>
      <color theme="0"/>
      <name val="Arial"/>
      <family val="2"/>
    </font>
    <font>
      <sz val="8"/>
      <color rgb="FFC00000"/>
      <name val="Arial"/>
      <family val="2"/>
    </font>
    <font>
      <sz val="8"/>
      <name val="Arial"/>
      <family val="2"/>
    </font>
    <font>
      <sz val="8"/>
      <color theme="5" tint="-0.499984740745262"/>
      <name val="Arial"/>
      <family val="2"/>
    </font>
    <font>
      <b/>
      <sz val="8"/>
      <name val="Arial"/>
      <family val="2"/>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66">
    <xf numFmtId="0" fontId="0" fillId="0" borderId="0" xfId="0"/>
    <xf numFmtId="0" fontId="0" fillId="0" borderId="1" xfId="0" applyBorder="1"/>
    <xf numFmtId="0" fontId="0" fillId="0" borderId="1" xfId="0" applyBorder="1" applyAlignment="1">
      <alignment horizont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xf>
    <xf numFmtId="0" fontId="0" fillId="2" borderId="0" xfId="0" applyFill="1"/>
    <xf numFmtId="0" fontId="4" fillId="2" borderId="0" xfId="0" applyFont="1" applyFill="1"/>
    <xf numFmtId="0" fontId="3" fillId="3" borderId="1" xfId="0" applyFont="1" applyFill="1" applyBorder="1" applyAlignment="1"/>
    <xf numFmtId="0" fontId="2" fillId="2" borderId="0" xfId="0" applyFont="1" applyFill="1"/>
    <xf numFmtId="0" fontId="3" fillId="3" borderId="1" xfId="0" applyFont="1" applyFill="1" applyBorder="1" applyAlignment="1">
      <alignment horizontal="center" vertical="center"/>
    </xf>
    <xf numFmtId="0" fontId="0" fillId="2" borderId="1" xfId="0" applyFill="1" applyBorder="1" applyAlignment="1">
      <alignment horizontal="center"/>
    </xf>
    <xf numFmtId="0" fontId="0" fillId="2" borderId="1" xfId="0" applyFill="1" applyBorder="1"/>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top"/>
    </xf>
    <xf numFmtId="0" fontId="5" fillId="2" borderId="1" xfId="0" applyFont="1" applyFill="1" applyBorder="1" applyAlignment="1">
      <alignment vertical="top"/>
    </xf>
    <xf numFmtId="0" fontId="5" fillId="2" borderId="1" xfId="0" applyFont="1" applyFill="1" applyBorder="1" applyAlignment="1">
      <alignment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xf>
    <xf numFmtId="0" fontId="5" fillId="2" borderId="1" xfId="0" applyFont="1" applyFill="1" applyBorder="1" applyAlignment="1"/>
    <xf numFmtId="0" fontId="5" fillId="2" borderId="0" xfId="0" applyFont="1" applyFill="1"/>
    <xf numFmtId="0" fontId="5" fillId="0" borderId="1" xfId="0" applyFont="1" applyFill="1" applyBorder="1" applyAlignment="1">
      <alignment vertical="top"/>
    </xf>
    <xf numFmtId="0" fontId="5" fillId="2" borderId="1" xfId="0" applyFont="1" applyFill="1" applyBorder="1" applyAlignment="1">
      <alignment horizontal="center" vertical="center" wrapText="1"/>
    </xf>
    <xf numFmtId="0" fontId="4" fillId="2" borderId="0" xfId="0" applyFont="1" applyFill="1" applyAlignment="1">
      <alignment vertical="center"/>
    </xf>
    <xf numFmtId="0" fontId="0" fillId="0" borderId="1" xfId="0" applyBorder="1" applyAlignment="1">
      <alignment wrapText="1"/>
    </xf>
    <xf numFmtId="0" fontId="5" fillId="2" borderId="1" xfId="0" applyFont="1" applyFill="1" applyBorder="1" applyAlignment="1">
      <alignment wrapText="1"/>
    </xf>
    <xf numFmtId="0" fontId="0" fillId="2" borderId="1" xfId="0" applyFill="1" applyBorder="1" applyAlignment="1">
      <alignment wrapText="1"/>
    </xf>
    <xf numFmtId="10" fontId="5" fillId="2" borderId="1"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5" fillId="2" borderId="2" xfId="0" applyFont="1" applyFill="1" applyBorder="1" applyAlignment="1">
      <alignment vertical="top"/>
    </xf>
    <xf numFmtId="0" fontId="3" fillId="2" borderId="4" xfId="0" applyFont="1" applyFill="1" applyBorder="1" applyAlignment="1">
      <alignment vertical="top"/>
    </xf>
    <xf numFmtId="0" fontId="3" fillId="2" borderId="3" xfId="0" applyFont="1" applyFill="1" applyBorder="1" applyAlignment="1">
      <alignment vertical="top"/>
    </xf>
    <xf numFmtId="0" fontId="5" fillId="0" borderId="1" xfId="0" applyFont="1" applyFill="1" applyBorder="1" applyAlignment="1">
      <alignment horizontal="center" vertical="center" wrapText="1"/>
    </xf>
    <xf numFmtId="10" fontId="0" fillId="2" borderId="1" xfId="0" applyNumberFormat="1" applyFill="1" applyBorder="1" applyAlignment="1">
      <alignment horizontal="center"/>
    </xf>
    <xf numFmtId="0" fontId="7" fillId="2" borderId="0" xfId="0" applyFont="1" applyFill="1"/>
    <xf numFmtId="0" fontId="5" fillId="2" borderId="2" xfId="0" applyFont="1" applyFill="1" applyBorder="1" applyAlignment="1">
      <alignment horizontal="center" vertical="center" wrapText="1"/>
    </xf>
    <xf numFmtId="0" fontId="5" fillId="2" borderId="1" xfId="0" applyFont="1" applyFill="1" applyBorder="1" applyAlignment="1">
      <alignment vertical="center" wrapText="1"/>
    </xf>
    <xf numFmtId="0" fontId="0" fillId="2" borderId="0" xfId="0" applyFill="1" applyAlignment="1"/>
    <xf numFmtId="10" fontId="0" fillId="2" borderId="7" xfId="0" applyNumberFormat="1" applyFill="1" applyBorder="1" applyAlignment="1">
      <alignment horizontal="center"/>
    </xf>
    <xf numFmtId="10" fontId="0" fillId="2" borderId="7" xfId="0" applyNumberFormat="1" applyFill="1" applyBorder="1" applyAlignment="1">
      <alignment horizontal="center" vertical="center"/>
    </xf>
    <xf numFmtId="9" fontId="0" fillId="2" borderId="1" xfId="0" applyNumberFormat="1" applyFill="1" applyBorder="1" applyAlignment="1">
      <alignment horizontal="center"/>
    </xf>
    <xf numFmtId="165" fontId="0" fillId="2" borderId="1" xfId="0" applyNumberFormat="1" applyFill="1" applyBorder="1" applyAlignment="1">
      <alignment horizontal="center"/>
    </xf>
    <xf numFmtId="164" fontId="5" fillId="2" borderId="1" xfId="0" applyNumberFormat="1" applyFont="1" applyFill="1" applyBorder="1" applyAlignment="1" applyProtection="1">
      <alignment horizontal="center"/>
      <protection locked="0"/>
    </xf>
    <xf numFmtId="0" fontId="5" fillId="2" borderId="1" xfId="0" applyFont="1" applyFill="1" applyBorder="1" applyAlignment="1" applyProtection="1">
      <alignment horizontal="center"/>
      <protection locked="0"/>
    </xf>
    <xf numFmtId="0" fontId="5" fillId="2" borderId="1" xfId="0" applyFont="1" applyFill="1" applyBorder="1" applyAlignment="1" applyProtection="1">
      <alignment horizontal="center" vertical="center"/>
      <protection locked="0"/>
    </xf>
    <xf numFmtId="10" fontId="5" fillId="2" borderId="1" xfId="0" applyNumberFormat="1" applyFont="1" applyFill="1" applyBorder="1" applyAlignment="1" applyProtection="1">
      <alignment horizontal="center" vertical="center"/>
      <protection locked="0"/>
    </xf>
    <xf numFmtId="10" fontId="0" fillId="0" borderId="1" xfId="1" applyNumberFormat="1" applyFont="1" applyBorder="1" applyAlignment="1" applyProtection="1">
      <alignment horizontal="center" vertical="center"/>
      <protection locked="0"/>
    </xf>
    <xf numFmtId="10" fontId="0" fillId="0" borderId="1" xfId="1" applyNumberFormat="1" applyFont="1" applyBorder="1" applyAlignment="1" applyProtection="1">
      <alignment horizontal="center"/>
      <protection locked="0"/>
    </xf>
    <xf numFmtId="0" fontId="0" fillId="2" borderId="4" xfId="0" applyFill="1" applyBorder="1" applyAlignment="1" applyProtection="1">
      <alignment horizontal="center" vertical="center"/>
      <protection locked="0"/>
    </xf>
    <xf numFmtId="10" fontId="0" fillId="0" borderId="1" xfId="0" applyNumberFormat="1" applyBorder="1" applyAlignment="1" applyProtection="1">
      <alignment horizontal="center"/>
      <protection locked="0"/>
    </xf>
    <xf numFmtId="0" fontId="5" fillId="4" borderId="1" xfId="0" applyFont="1" applyFill="1" applyBorder="1" applyAlignment="1">
      <alignment horizontal="center" vertical="center" wrapText="1"/>
    </xf>
    <xf numFmtId="0" fontId="6" fillId="2" borderId="0" xfId="0" applyFont="1" applyFill="1"/>
    <xf numFmtId="0" fontId="5" fillId="2" borderId="0" xfId="0" applyFont="1" applyFill="1" applyAlignment="1"/>
    <xf numFmtId="0" fontId="0" fillId="0" borderId="5" xfId="0" applyBorder="1" applyAlignment="1"/>
    <xf numFmtId="0" fontId="0" fillId="0" borderId="6" xfId="0" applyBorder="1" applyAlignment="1"/>
    <xf numFmtId="0" fontId="0" fillId="0" borderId="7" xfId="0" applyBorder="1" applyAlignment="1"/>
    <xf numFmtId="0" fontId="0" fillId="0" borderId="5" xfId="0" applyBorder="1" applyAlignment="1" applyProtection="1">
      <protection locked="0"/>
    </xf>
    <xf numFmtId="0" fontId="0" fillId="0" borderId="6" xfId="0" applyBorder="1" applyAlignment="1" applyProtection="1">
      <protection locked="0"/>
    </xf>
    <xf numFmtId="0" fontId="0" fillId="0" borderId="7" xfId="0" applyBorder="1" applyAlignment="1" applyProtection="1">
      <protection locked="0"/>
    </xf>
    <xf numFmtId="0" fontId="0" fillId="0" borderId="5" xfId="0" quotePrefix="1" applyBorder="1" applyAlignment="1">
      <alignment horizontal="left"/>
    </xf>
    <xf numFmtId="0" fontId="0" fillId="0" borderId="6" xfId="0" applyBorder="1" applyAlignment="1">
      <alignment horizontal="left"/>
    </xf>
    <xf numFmtId="0" fontId="0" fillId="0" borderId="7" xfId="0" applyBorder="1" applyAlignment="1">
      <alignment horizontal="left"/>
    </xf>
  </cellXfs>
  <cellStyles count="2">
    <cellStyle name="Normal" xfId="0" builtinId="0"/>
    <cellStyle name="Percent" xfId="1" builtinId="5"/>
  </cellStyles>
  <dxfs count="11">
    <dxf>
      <font>
        <color rgb="FF185C37"/>
      </font>
      <fill>
        <patternFill patternType="none">
          <bgColor auto="1"/>
        </patternFill>
      </fill>
    </dxf>
    <dxf>
      <font>
        <color rgb="FFC00000"/>
      </font>
      <fill>
        <patternFill patternType="none">
          <bgColor auto="1"/>
        </patternFill>
      </fill>
    </dxf>
    <dxf>
      <font>
        <color theme="0" tint="-0.24994659260841701"/>
      </font>
    </dxf>
    <dxf>
      <fill>
        <patternFill>
          <bgColor theme="0" tint="-0.24994659260841701"/>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ont>
        <color theme="0" tint="-0.24994659260841701"/>
      </font>
    </dxf>
    <dxf>
      <fill>
        <patternFill>
          <bgColor rgb="FFFFFFCC"/>
        </patternFill>
      </fill>
    </dxf>
    <dxf>
      <fill>
        <patternFill>
          <bgColor rgb="FFFFFFCC"/>
        </patternFill>
      </fill>
    </dxf>
  </dxfs>
  <tableStyles count="0" defaultTableStyle="TableStyleMedium2" defaultPivotStyle="PivotStyleLight16"/>
  <colors>
    <mruColors>
      <color rgb="FFFFCCCC"/>
      <color rgb="FF185C37"/>
      <color rgb="FFFFFFCC"/>
      <color rgb="FF1D6F42"/>
      <color rgb="FFFF9999"/>
      <color rgb="FF0033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xdr:row>
      <xdr:rowOff>0</xdr:rowOff>
    </xdr:from>
    <xdr:to>
      <xdr:col>5</xdr:col>
      <xdr:colOff>76200</xdr:colOff>
      <xdr:row>96</xdr:row>
      <xdr:rowOff>95250</xdr:rowOff>
    </xdr:to>
    <xdr:pic>
      <xdr:nvPicPr>
        <xdr:cNvPr id="3" name="Picture 2">
          <a:extLst>
            <a:ext uri="{FF2B5EF4-FFF2-40B4-BE49-F238E27FC236}">
              <a16:creationId xmlns:a16="http://schemas.microsoft.com/office/drawing/2014/main" id="{CF213AE6-814F-4525-AC32-4752CD51B0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5" y="12372975"/>
          <a:ext cx="2209800" cy="1095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204857</xdr:colOff>
      <xdr:row>6</xdr:row>
      <xdr:rowOff>94836</xdr:rowOff>
    </xdr:to>
    <xdr:pic>
      <xdr:nvPicPr>
        <xdr:cNvPr id="2" name="Picture 1">
          <a:extLst>
            <a:ext uri="{FF2B5EF4-FFF2-40B4-BE49-F238E27FC236}">
              <a16:creationId xmlns:a16="http://schemas.microsoft.com/office/drawing/2014/main" id="{C178180C-54D9-427A-BEAE-7AB7050E4A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146050"/>
          <a:ext cx="1385957" cy="8250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6F6E-D6E7-4F6A-A53B-EAE3F68DDDA1}">
  <sheetPr codeName="Sheet1">
    <tabColor theme="7" tint="0.39997558519241921"/>
  </sheetPr>
  <dimension ref="B2:C104"/>
  <sheetViews>
    <sheetView tabSelected="1" workbookViewId="0">
      <selection activeCell="B2" sqref="B2"/>
    </sheetView>
  </sheetViews>
  <sheetFormatPr defaultRowHeight="11.25" x14ac:dyDescent="0.2"/>
  <cols>
    <col min="1" max="1" width="3.83203125" style="6" customWidth="1"/>
    <col min="2" max="16384" width="9.33203125" style="6"/>
  </cols>
  <sheetData>
    <row r="2" spans="2:2" ht="10.5" x14ac:dyDescent="0.25">
      <c r="B2" s="38" t="s">
        <v>44</v>
      </c>
    </row>
    <row r="3" spans="2:2" x14ac:dyDescent="0.2">
      <c r="B3" s="55"/>
    </row>
    <row r="4" spans="2:2" x14ac:dyDescent="0.2">
      <c r="B4" s="22" t="s">
        <v>45</v>
      </c>
    </row>
    <row r="5" spans="2:2" x14ac:dyDescent="0.2">
      <c r="B5" s="22" t="s">
        <v>67</v>
      </c>
    </row>
    <row r="6" spans="2:2" x14ac:dyDescent="0.2">
      <c r="B6" s="22" t="s">
        <v>70</v>
      </c>
    </row>
    <row r="7" spans="2:2" x14ac:dyDescent="0.2">
      <c r="B7" s="22" t="s">
        <v>72</v>
      </c>
    </row>
    <row r="8" spans="2:2" x14ac:dyDescent="0.2">
      <c r="B8" s="22" t="s">
        <v>46</v>
      </c>
    </row>
    <row r="9" spans="2:2" x14ac:dyDescent="0.2">
      <c r="B9" s="56" t="s">
        <v>47</v>
      </c>
    </row>
    <row r="10" spans="2:2" x14ac:dyDescent="0.2">
      <c r="B10" s="55"/>
    </row>
    <row r="11" spans="2:2" x14ac:dyDescent="0.2">
      <c r="B11" s="22" t="s">
        <v>215</v>
      </c>
    </row>
    <row r="12" spans="2:2" x14ac:dyDescent="0.2">
      <c r="B12" s="56" t="s">
        <v>247</v>
      </c>
    </row>
    <row r="13" spans="2:2" x14ac:dyDescent="0.2">
      <c r="B13" s="22" t="s">
        <v>216</v>
      </c>
    </row>
    <row r="14" spans="2:2" x14ac:dyDescent="0.2">
      <c r="B14" s="55"/>
    </row>
    <row r="15" spans="2:2" x14ac:dyDescent="0.2">
      <c r="B15" s="56" t="s">
        <v>68</v>
      </c>
    </row>
    <row r="16" spans="2:2" x14ac:dyDescent="0.2">
      <c r="B16" s="22" t="s">
        <v>48</v>
      </c>
    </row>
    <row r="17" spans="2:3" x14ac:dyDescent="0.2">
      <c r="B17" s="22" t="s">
        <v>49</v>
      </c>
    </row>
    <row r="18" spans="2:3" x14ac:dyDescent="0.2">
      <c r="B18" s="22"/>
    </row>
    <row r="19" spans="2:3" x14ac:dyDescent="0.2">
      <c r="B19" s="22"/>
    </row>
    <row r="20" spans="2:3" x14ac:dyDescent="0.2">
      <c r="B20" s="38" t="s">
        <v>231</v>
      </c>
    </row>
    <row r="21" spans="2:3" x14ac:dyDescent="0.2">
      <c r="B21" s="22"/>
    </row>
    <row r="22" spans="2:3" x14ac:dyDescent="0.2">
      <c r="B22" s="22" t="s">
        <v>232</v>
      </c>
    </row>
    <row r="23" spans="2:3" x14ac:dyDescent="0.2">
      <c r="B23" s="22"/>
    </row>
    <row r="24" spans="2:3" x14ac:dyDescent="0.2">
      <c r="B24" s="22" t="s">
        <v>4</v>
      </c>
      <c r="C24" s="6" t="s">
        <v>233</v>
      </c>
    </row>
    <row r="25" spans="2:3" x14ac:dyDescent="0.2">
      <c r="B25" s="22" t="s">
        <v>167</v>
      </c>
      <c r="C25" s="6" t="s">
        <v>234</v>
      </c>
    </row>
    <row r="26" spans="2:3" x14ac:dyDescent="0.2">
      <c r="B26" s="22"/>
    </row>
    <row r="27" spans="2:3" x14ac:dyDescent="0.2">
      <c r="B27" s="55"/>
    </row>
    <row r="28" spans="2:3" x14ac:dyDescent="0.2">
      <c r="B28" s="38" t="s">
        <v>73</v>
      </c>
    </row>
    <row r="29" spans="2:3" x14ac:dyDescent="0.2">
      <c r="B29" s="55"/>
    </row>
    <row r="30" spans="2:3" x14ac:dyDescent="0.2">
      <c r="B30" s="22" t="s">
        <v>50</v>
      </c>
    </row>
    <row r="31" spans="2:3" x14ac:dyDescent="0.2">
      <c r="B31" s="22"/>
    </row>
    <row r="32" spans="2:3" x14ac:dyDescent="0.2">
      <c r="B32" s="22" t="s">
        <v>235</v>
      </c>
    </row>
    <row r="33" spans="2:2" x14ac:dyDescent="0.2">
      <c r="B33" s="22" t="s">
        <v>243</v>
      </c>
    </row>
    <row r="34" spans="2:2" x14ac:dyDescent="0.2">
      <c r="B34" s="22" t="s">
        <v>244</v>
      </c>
    </row>
    <row r="35" spans="2:2" x14ac:dyDescent="0.2">
      <c r="B35" s="22" t="s">
        <v>245</v>
      </c>
    </row>
    <row r="36" spans="2:2" x14ac:dyDescent="0.2">
      <c r="B36" s="22" t="s">
        <v>236</v>
      </c>
    </row>
    <row r="37" spans="2:2" x14ac:dyDescent="0.2">
      <c r="B37" s="22" t="s">
        <v>240</v>
      </c>
    </row>
    <row r="38" spans="2:2" x14ac:dyDescent="0.2">
      <c r="B38" s="22" t="s">
        <v>241</v>
      </c>
    </row>
    <row r="39" spans="2:2" x14ac:dyDescent="0.2">
      <c r="B39" s="22" t="s">
        <v>237</v>
      </c>
    </row>
    <row r="40" spans="2:2" x14ac:dyDescent="0.2">
      <c r="B40" s="22" t="s">
        <v>238</v>
      </c>
    </row>
    <row r="41" spans="2:2" x14ac:dyDescent="0.2">
      <c r="B41" s="22" t="s">
        <v>239</v>
      </c>
    </row>
    <row r="42" spans="2:2" x14ac:dyDescent="0.2">
      <c r="B42" s="22" t="s">
        <v>242</v>
      </c>
    </row>
    <row r="43" spans="2:2" x14ac:dyDescent="0.2">
      <c r="B43" s="22"/>
    </row>
    <row r="44" spans="2:2" x14ac:dyDescent="0.2">
      <c r="B44" s="55"/>
    </row>
    <row r="45" spans="2:2" x14ac:dyDescent="0.2">
      <c r="B45" s="38" t="s">
        <v>51</v>
      </c>
    </row>
    <row r="46" spans="2:2" x14ac:dyDescent="0.2">
      <c r="B46" s="55"/>
    </row>
    <row r="47" spans="2:2" x14ac:dyDescent="0.2">
      <c r="B47" s="22" t="s">
        <v>217</v>
      </c>
    </row>
    <row r="48" spans="2:2" x14ac:dyDescent="0.2">
      <c r="B48" s="56" t="s">
        <v>248</v>
      </c>
    </row>
    <row r="49" spans="2:2" x14ac:dyDescent="0.2">
      <c r="B49" s="22" t="s">
        <v>218</v>
      </c>
    </row>
    <row r="50" spans="2:2" x14ac:dyDescent="0.2">
      <c r="B50" s="22" t="s">
        <v>52</v>
      </c>
    </row>
    <row r="53" spans="2:2" x14ac:dyDescent="0.2">
      <c r="B53" s="9" t="s">
        <v>30</v>
      </c>
    </row>
    <row r="55" spans="2:2" x14ac:dyDescent="0.2">
      <c r="B55" s="6" t="s">
        <v>71</v>
      </c>
    </row>
    <row r="58" spans="2:2" x14ac:dyDescent="0.2">
      <c r="B58" s="9" t="s">
        <v>60</v>
      </c>
    </row>
    <row r="60" spans="2:2" x14ac:dyDescent="0.2">
      <c r="B60" s="6" t="s">
        <v>219</v>
      </c>
    </row>
    <row r="61" spans="2:2" x14ac:dyDescent="0.2">
      <c r="B61" s="6" t="s">
        <v>220</v>
      </c>
    </row>
    <row r="64" spans="2:2" x14ac:dyDescent="0.2">
      <c r="B64" s="9" t="s">
        <v>31</v>
      </c>
    </row>
    <row r="66" spans="2:2" x14ac:dyDescent="0.2">
      <c r="B66" s="6" t="s">
        <v>221</v>
      </c>
    </row>
    <row r="68" spans="2:2" x14ac:dyDescent="0.2">
      <c r="B68" s="6" t="s">
        <v>222</v>
      </c>
    </row>
    <row r="69" spans="2:2" x14ac:dyDescent="0.2">
      <c r="B69" s="6" t="s">
        <v>223</v>
      </c>
    </row>
    <row r="70" spans="2:2" x14ac:dyDescent="0.2">
      <c r="B70" s="6" t="s">
        <v>224</v>
      </c>
    </row>
    <row r="72" spans="2:2" x14ac:dyDescent="0.2">
      <c r="B72" s="6" t="s">
        <v>225</v>
      </c>
    </row>
    <row r="73" spans="2:2" x14ac:dyDescent="0.2">
      <c r="B73" s="6" t="s">
        <v>226</v>
      </c>
    </row>
    <row r="76" spans="2:2" x14ac:dyDescent="0.2">
      <c r="B76" s="9" t="s">
        <v>61</v>
      </c>
    </row>
    <row r="78" spans="2:2" x14ac:dyDescent="0.2">
      <c r="B78" s="6" t="s">
        <v>227</v>
      </c>
    </row>
    <row r="81" spans="2:2" x14ac:dyDescent="0.2">
      <c r="B81" s="9" t="s">
        <v>74</v>
      </c>
    </row>
    <row r="83" spans="2:2" x14ac:dyDescent="0.2">
      <c r="B83" s="6" t="s">
        <v>75</v>
      </c>
    </row>
    <row r="84" spans="2:2" x14ac:dyDescent="0.2">
      <c r="B84" s="6" t="s">
        <v>76</v>
      </c>
    </row>
    <row r="85" spans="2:2" x14ac:dyDescent="0.2">
      <c r="B85" s="6" t="s">
        <v>228</v>
      </c>
    </row>
    <row r="86" spans="2:2" x14ac:dyDescent="0.2">
      <c r="B86" s="6" t="s">
        <v>229</v>
      </c>
    </row>
    <row r="88" spans="2:2" x14ac:dyDescent="0.2">
      <c r="B88" s="6" t="s">
        <v>246</v>
      </c>
    </row>
    <row r="99" spans="2:2" x14ac:dyDescent="0.2">
      <c r="B99" s="9" t="s">
        <v>77</v>
      </c>
    </row>
    <row r="101" spans="2:2" x14ac:dyDescent="0.2">
      <c r="B101" s="6" t="s">
        <v>75</v>
      </c>
    </row>
    <row r="102" spans="2:2" x14ac:dyDescent="0.2">
      <c r="B102" s="6" t="s">
        <v>78</v>
      </c>
    </row>
    <row r="103" spans="2:2" x14ac:dyDescent="0.2">
      <c r="B103" s="6" t="s">
        <v>79</v>
      </c>
    </row>
    <row r="104" spans="2:2" x14ac:dyDescent="0.2">
      <c r="B104" s="6" t="s">
        <v>230</v>
      </c>
    </row>
  </sheetData>
  <sheetProtection algorithmName="SHA-512" hashValue="MCJHgUpN5UZt2wCSVwwDoH9U/A6HgNXAGItJh6zF0YNNb0kjtRefmurH7tKYf5hzdFbYNPLisshrRW+HF/sLtw==" saltValue="QpWSnuYnbl+9RhS/1XNHRw==" spinCount="100000" sheet="1" objects="1" scenario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B50E-B4FA-43F7-A0C5-3D44379FC6EC}">
  <sheetPr codeName="Sheet2">
    <tabColor rgb="FF185C37"/>
  </sheetPr>
  <dimension ref="B9:J14"/>
  <sheetViews>
    <sheetView workbookViewId="0">
      <selection activeCell="C9" sqref="C9:I9"/>
    </sheetView>
  </sheetViews>
  <sheetFormatPr defaultColWidth="9.33203125" defaultRowHeight="11.25" x14ac:dyDescent="0.2"/>
  <cols>
    <col min="1" max="1" width="3.83203125" style="6" customWidth="1"/>
    <col min="2" max="2" width="20.6640625" style="6" bestFit="1" customWidth="1"/>
    <col min="3" max="4" width="9.33203125" style="6" customWidth="1"/>
    <col min="5" max="16384" width="9.33203125" style="6"/>
  </cols>
  <sheetData>
    <row r="9" spans="2:10" x14ac:dyDescent="0.2">
      <c r="B9" s="8" t="s">
        <v>24</v>
      </c>
      <c r="C9" s="60"/>
      <c r="D9" s="61"/>
      <c r="E9" s="61"/>
      <c r="F9" s="61"/>
      <c r="G9" s="61"/>
      <c r="H9" s="61"/>
      <c r="I9" s="62"/>
      <c r="J9" s="7" t="str">
        <f>IF(C9="","Please input your company name.","")</f>
        <v>Please input your company name.</v>
      </c>
    </row>
    <row r="10" spans="2:10" x14ac:dyDescent="0.2">
      <c r="B10" s="8" t="s">
        <v>35</v>
      </c>
      <c r="C10" s="57" t="s">
        <v>39</v>
      </c>
      <c r="D10" s="58"/>
      <c r="E10" s="58"/>
      <c r="F10" s="58"/>
      <c r="G10" s="58"/>
      <c r="H10" s="58"/>
      <c r="I10" s="59"/>
    </row>
    <row r="11" spans="2:10" x14ac:dyDescent="0.2">
      <c r="B11" s="8" t="s">
        <v>36</v>
      </c>
      <c r="C11" s="57" t="s">
        <v>40</v>
      </c>
      <c r="D11" s="58"/>
      <c r="E11" s="58"/>
      <c r="F11" s="58"/>
      <c r="G11" s="58"/>
      <c r="H11" s="58"/>
      <c r="I11" s="59"/>
    </row>
    <row r="12" spans="2:10" x14ac:dyDescent="0.2">
      <c r="B12" s="8" t="s">
        <v>13</v>
      </c>
      <c r="C12" s="63">
        <v>5</v>
      </c>
      <c r="D12" s="64"/>
      <c r="E12" s="64"/>
      <c r="F12" s="64"/>
      <c r="G12" s="64"/>
      <c r="H12" s="64"/>
      <c r="I12" s="65"/>
    </row>
    <row r="13" spans="2:10" x14ac:dyDescent="0.2">
      <c r="B13" s="8" t="s">
        <v>0</v>
      </c>
      <c r="C13" s="57" t="s">
        <v>211</v>
      </c>
      <c r="D13" s="58"/>
      <c r="E13" s="58"/>
      <c r="F13" s="58"/>
      <c r="G13" s="58"/>
      <c r="H13" s="58"/>
      <c r="I13" s="59"/>
    </row>
    <row r="14" spans="2:10" x14ac:dyDescent="0.2">
      <c r="B14" s="8" t="s">
        <v>37</v>
      </c>
      <c r="C14" s="57" t="s">
        <v>38</v>
      </c>
      <c r="D14" s="58"/>
      <c r="E14" s="58"/>
      <c r="F14" s="58"/>
      <c r="G14" s="58"/>
      <c r="H14" s="58"/>
      <c r="I14" s="59"/>
    </row>
  </sheetData>
  <sheetProtection algorithmName="SHA-512" hashValue="ZVXn91hdjGlt5c9A68n7w6oJTgzw2W294eX5wCjfaEDcvnP/skv+m6PgauA7jVgvZuxijM55DpSB71lmD0GktA==" saltValue="YnQQvhPKQjitA7xvRfPjyA==" spinCount="100000" sheet="1" objects="1" scenarios="1"/>
  <mergeCells count="6">
    <mergeCell ref="C11:I11"/>
    <mergeCell ref="C14:I14"/>
    <mergeCell ref="C10:I10"/>
    <mergeCell ref="C9:I9"/>
    <mergeCell ref="C12:I12"/>
    <mergeCell ref="C13:I13"/>
  </mergeCells>
  <conditionalFormatting sqref="C9">
    <cfRule type="expression" dxfId="10" priority="2">
      <formula>C9=""</formula>
    </cfRule>
  </conditionalFormatting>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7CD7-4B9D-487E-904C-9B257BF1E248}">
  <sheetPr codeName="Sheet3">
    <tabColor rgb="FF185C37"/>
  </sheetPr>
  <dimension ref="B2:K73"/>
  <sheetViews>
    <sheetView workbookViewId="0">
      <selection activeCell="J57" sqref="J57:J61"/>
    </sheetView>
  </sheetViews>
  <sheetFormatPr defaultColWidth="9.33203125" defaultRowHeight="11.25" x14ac:dyDescent="0.2"/>
  <cols>
    <col min="1" max="1" width="3.83203125" style="6" customWidth="1"/>
    <col min="2" max="3" width="9.6640625" style="6" customWidth="1"/>
    <col min="4" max="4" width="41.5" style="6" bestFit="1" customWidth="1"/>
    <col min="5" max="5" width="10.6640625" style="6" bestFit="1" customWidth="1"/>
    <col min="6" max="6" width="48" style="6" bestFit="1" customWidth="1"/>
    <col min="7" max="7" width="26.83203125" style="6" bestFit="1" customWidth="1"/>
    <col min="8" max="8" width="34.5" style="6" bestFit="1" customWidth="1"/>
    <col min="9" max="9" width="14.1640625" style="6" customWidth="1"/>
    <col min="10" max="10" width="19.6640625" style="6" bestFit="1" customWidth="1"/>
    <col min="11" max="11" width="23.33203125" style="6" bestFit="1" customWidth="1"/>
    <col min="12" max="13" width="9.33203125" style="6"/>
    <col min="14" max="14" width="9.33203125" style="6" customWidth="1"/>
    <col min="15" max="16384" width="9.33203125" style="6"/>
  </cols>
  <sheetData>
    <row r="2" spans="2:11" x14ac:dyDescent="0.2">
      <c r="B2" s="9" t="s">
        <v>34</v>
      </c>
      <c r="C2" s="9"/>
    </row>
    <row r="4" spans="2:11" ht="33.75" x14ac:dyDescent="0.2">
      <c r="B4" s="3" t="s">
        <v>13</v>
      </c>
      <c r="C4" s="13" t="s">
        <v>85</v>
      </c>
      <c r="D4" s="4" t="s">
        <v>84</v>
      </c>
      <c r="E4" s="4" t="s">
        <v>14</v>
      </c>
      <c r="F4" s="4" t="s">
        <v>1</v>
      </c>
      <c r="G4" s="4" t="s">
        <v>2</v>
      </c>
      <c r="H4" s="4" t="s">
        <v>15</v>
      </c>
      <c r="I4" s="4" t="s">
        <v>168</v>
      </c>
      <c r="J4" s="4" t="s">
        <v>164</v>
      </c>
    </row>
    <row r="5" spans="2:11" ht="45" x14ac:dyDescent="0.2">
      <c r="B5" s="39">
        <v>5</v>
      </c>
      <c r="C5" s="39" t="s">
        <v>206</v>
      </c>
      <c r="D5" s="40" t="s">
        <v>181</v>
      </c>
      <c r="E5" s="24" t="s">
        <v>180</v>
      </c>
      <c r="F5" s="40" t="s">
        <v>181</v>
      </c>
      <c r="G5" s="24" t="s">
        <v>4</v>
      </c>
      <c r="H5" s="24" t="s">
        <v>69</v>
      </c>
      <c r="I5" s="24" t="s">
        <v>20</v>
      </c>
      <c r="J5" s="24" t="s">
        <v>207</v>
      </c>
    </row>
    <row r="6" spans="2:11" x14ac:dyDescent="0.2">
      <c r="B6" s="39">
        <v>5</v>
      </c>
      <c r="C6" s="39" t="s">
        <v>206</v>
      </c>
      <c r="D6" s="40" t="s">
        <v>183</v>
      </c>
      <c r="E6" s="24" t="s">
        <v>182</v>
      </c>
      <c r="F6" s="40" t="s">
        <v>183</v>
      </c>
      <c r="G6" s="24" t="s">
        <v>107</v>
      </c>
      <c r="H6" s="24" t="s">
        <v>86</v>
      </c>
      <c r="I6" s="24" t="s">
        <v>20</v>
      </c>
      <c r="J6" s="54" t="s">
        <v>179</v>
      </c>
    </row>
    <row r="7" spans="2:11" x14ac:dyDescent="0.2">
      <c r="B7" s="15">
        <v>5</v>
      </c>
      <c r="C7" s="15">
        <v>1</v>
      </c>
      <c r="D7" s="17" t="s">
        <v>120</v>
      </c>
      <c r="E7" s="16" t="s">
        <v>126</v>
      </c>
      <c r="F7" s="17" t="s">
        <v>83</v>
      </c>
      <c r="G7" s="15" t="s">
        <v>107</v>
      </c>
      <c r="H7" s="15" t="s">
        <v>86</v>
      </c>
      <c r="I7" s="15" t="s">
        <v>20</v>
      </c>
      <c r="J7" s="54" t="s">
        <v>179</v>
      </c>
      <c r="K7" s="7" t="str">
        <f t="shared" ref="K7:K62" si="0">IF(OR(I7="",J7=""),"Please populate yellow cell","")</f>
        <v/>
      </c>
    </row>
    <row r="8" spans="2:11" x14ac:dyDescent="0.2">
      <c r="B8" s="30">
        <v>5</v>
      </c>
      <c r="C8" s="30">
        <v>2</v>
      </c>
      <c r="D8" s="33" t="s">
        <v>108</v>
      </c>
      <c r="E8" s="16" t="s">
        <v>87</v>
      </c>
      <c r="F8" s="17" t="s">
        <v>88</v>
      </c>
      <c r="G8" s="15" t="s">
        <v>4</v>
      </c>
      <c r="H8" s="15" t="s">
        <v>89</v>
      </c>
      <c r="I8" s="15" t="s">
        <v>20</v>
      </c>
      <c r="J8" s="46"/>
      <c r="K8" s="7" t="str">
        <f t="shared" si="0"/>
        <v>Please populate yellow cell</v>
      </c>
    </row>
    <row r="9" spans="2:11" x14ac:dyDescent="0.2">
      <c r="B9" s="31">
        <v>5</v>
      </c>
      <c r="C9" s="31">
        <v>2</v>
      </c>
      <c r="D9" s="34" t="s">
        <v>108</v>
      </c>
      <c r="E9" s="16" t="s">
        <v>87</v>
      </c>
      <c r="F9" s="17" t="s">
        <v>90</v>
      </c>
      <c r="G9" s="15" t="s">
        <v>4</v>
      </c>
      <c r="H9" s="15" t="s">
        <v>89</v>
      </c>
      <c r="I9" s="15" t="s">
        <v>20</v>
      </c>
      <c r="J9" s="46"/>
      <c r="K9" s="7" t="str">
        <f t="shared" si="0"/>
        <v>Please populate yellow cell</v>
      </c>
    </row>
    <row r="10" spans="2:11" x14ac:dyDescent="0.2">
      <c r="B10" s="31">
        <v>5</v>
      </c>
      <c r="C10" s="31">
        <v>2</v>
      </c>
      <c r="D10" s="34" t="s">
        <v>108</v>
      </c>
      <c r="E10" s="16" t="s">
        <v>87</v>
      </c>
      <c r="F10" s="17" t="s">
        <v>91</v>
      </c>
      <c r="G10" s="15" t="s">
        <v>4</v>
      </c>
      <c r="H10" s="15" t="s">
        <v>89</v>
      </c>
      <c r="I10" s="15" t="s">
        <v>20</v>
      </c>
      <c r="J10" s="46"/>
      <c r="K10" s="7" t="str">
        <f t="shared" si="0"/>
        <v>Please populate yellow cell</v>
      </c>
    </row>
    <row r="11" spans="2:11" x14ac:dyDescent="0.2">
      <c r="B11" s="31">
        <v>5</v>
      </c>
      <c r="C11" s="31">
        <v>2</v>
      </c>
      <c r="D11" s="34" t="s">
        <v>108</v>
      </c>
      <c r="E11" s="16" t="s">
        <v>87</v>
      </c>
      <c r="F11" s="17" t="s">
        <v>92</v>
      </c>
      <c r="G11" s="15" t="s">
        <v>4</v>
      </c>
      <c r="H11" s="15" t="s">
        <v>89</v>
      </c>
      <c r="I11" s="15" t="s">
        <v>20</v>
      </c>
      <c r="J11" s="46"/>
      <c r="K11" s="7" t="str">
        <f t="shared" si="0"/>
        <v>Please populate yellow cell</v>
      </c>
    </row>
    <row r="12" spans="2:11" x14ac:dyDescent="0.2">
      <c r="B12" s="31">
        <v>5</v>
      </c>
      <c r="C12" s="31">
        <v>2</v>
      </c>
      <c r="D12" s="34" t="s">
        <v>108</v>
      </c>
      <c r="E12" s="16" t="s">
        <v>87</v>
      </c>
      <c r="F12" s="17" t="s">
        <v>93</v>
      </c>
      <c r="G12" s="15" t="s">
        <v>4</v>
      </c>
      <c r="H12" s="15" t="s">
        <v>89</v>
      </c>
      <c r="I12" s="15" t="s">
        <v>20</v>
      </c>
      <c r="J12" s="46"/>
      <c r="K12" s="7" t="str">
        <f t="shared" si="0"/>
        <v>Please populate yellow cell</v>
      </c>
    </row>
    <row r="13" spans="2:11" x14ac:dyDescent="0.2">
      <c r="B13" s="31">
        <v>5</v>
      </c>
      <c r="C13" s="31">
        <v>2</v>
      </c>
      <c r="D13" s="34" t="s">
        <v>108</v>
      </c>
      <c r="E13" s="16" t="s">
        <v>87</v>
      </c>
      <c r="F13" s="17" t="s">
        <v>94</v>
      </c>
      <c r="G13" s="15" t="s">
        <v>4</v>
      </c>
      <c r="H13" s="15" t="s">
        <v>89</v>
      </c>
      <c r="I13" s="15" t="s">
        <v>20</v>
      </c>
      <c r="J13" s="46"/>
      <c r="K13" s="7" t="str">
        <f t="shared" si="0"/>
        <v>Please populate yellow cell</v>
      </c>
    </row>
    <row r="14" spans="2:11" x14ac:dyDescent="0.2">
      <c r="B14" s="31">
        <v>5</v>
      </c>
      <c r="C14" s="31">
        <v>2</v>
      </c>
      <c r="D14" s="34" t="s">
        <v>108</v>
      </c>
      <c r="E14" s="16" t="s">
        <v>95</v>
      </c>
      <c r="F14" s="17" t="s">
        <v>96</v>
      </c>
      <c r="G14" s="15" t="s">
        <v>107</v>
      </c>
      <c r="H14" s="15" t="s">
        <v>86</v>
      </c>
      <c r="I14" s="15" t="s">
        <v>20</v>
      </c>
      <c r="J14" s="54" t="s">
        <v>179</v>
      </c>
      <c r="K14" s="7" t="str">
        <f t="shared" si="0"/>
        <v/>
      </c>
    </row>
    <row r="15" spans="2:11" x14ac:dyDescent="0.2">
      <c r="B15" s="31">
        <v>5</v>
      </c>
      <c r="C15" s="31">
        <v>2</v>
      </c>
      <c r="D15" s="34" t="s">
        <v>108</v>
      </c>
      <c r="E15" s="16" t="s">
        <v>97</v>
      </c>
      <c r="F15" s="17" t="s">
        <v>98</v>
      </c>
      <c r="G15" s="15" t="s">
        <v>4</v>
      </c>
      <c r="H15" s="15" t="s">
        <v>163</v>
      </c>
      <c r="I15" s="15" t="s">
        <v>20</v>
      </c>
      <c r="J15" s="46"/>
      <c r="K15" s="7" t="str">
        <f t="shared" si="0"/>
        <v>Please populate yellow cell</v>
      </c>
    </row>
    <row r="16" spans="2:11" x14ac:dyDescent="0.2">
      <c r="B16" s="31">
        <v>5</v>
      </c>
      <c r="C16" s="31">
        <v>2</v>
      </c>
      <c r="D16" s="34" t="s">
        <v>108</v>
      </c>
      <c r="E16" s="16" t="s">
        <v>128</v>
      </c>
      <c r="F16" s="17" t="s">
        <v>100</v>
      </c>
      <c r="G16" s="15" t="s">
        <v>4</v>
      </c>
      <c r="H16" s="15" t="s">
        <v>101</v>
      </c>
      <c r="I16" s="15" t="s">
        <v>20</v>
      </c>
      <c r="J16" s="46"/>
      <c r="K16" s="7" t="str">
        <f t="shared" si="0"/>
        <v>Please populate yellow cell</v>
      </c>
    </row>
    <row r="17" spans="2:11" x14ac:dyDescent="0.2">
      <c r="B17" s="31">
        <v>5</v>
      </c>
      <c r="C17" s="31">
        <v>2</v>
      </c>
      <c r="D17" s="34" t="s">
        <v>108</v>
      </c>
      <c r="E17" s="16" t="s">
        <v>99</v>
      </c>
      <c r="F17" s="17" t="s">
        <v>102</v>
      </c>
      <c r="G17" s="15" t="s">
        <v>107</v>
      </c>
      <c r="H17" s="15" t="s">
        <v>86</v>
      </c>
      <c r="I17" s="15" t="s">
        <v>20</v>
      </c>
      <c r="J17" s="54" t="s">
        <v>179</v>
      </c>
      <c r="K17" s="7" t="str">
        <f t="shared" si="0"/>
        <v/>
      </c>
    </row>
    <row r="18" spans="2:11" x14ac:dyDescent="0.2">
      <c r="B18" s="31">
        <v>5</v>
      </c>
      <c r="C18" s="31">
        <v>2</v>
      </c>
      <c r="D18" s="34" t="s">
        <v>108</v>
      </c>
      <c r="E18" s="16" t="s">
        <v>103</v>
      </c>
      <c r="F18" s="17" t="s">
        <v>104</v>
      </c>
      <c r="G18" s="15" t="s">
        <v>4</v>
      </c>
      <c r="H18" s="15" t="s">
        <v>89</v>
      </c>
      <c r="I18" s="15" t="s">
        <v>20</v>
      </c>
      <c r="J18" s="46"/>
      <c r="K18" s="7" t="str">
        <f t="shared" si="0"/>
        <v>Please populate yellow cell</v>
      </c>
    </row>
    <row r="19" spans="2:11" x14ac:dyDescent="0.2">
      <c r="B19" s="32">
        <v>5</v>
      </c>
      <c r="C19" s="32">
        <v>2</v>
      </c>
      <c r="D19" s="35" t="s">
        <v>108</v>
      </c>
      <c r="E19" s="16" t="s">
        <v>105</v>
      </c>
      <c r="F19" s="17" t="s">
        <v>106</v>
      </c>
      <c r="G19" s="15" t="s">
        <v>107</v>
      </c>
      <c r="H19" s="15" t="s">
        <v>80</v>
      </c>
      <c r="I19" s="15" t="s">
        <v>20</v>
      </c>
      <c r="J19" s="54" t="s">
        <v>179</v>
      </c>
      <c r="K19" s="7" t="str">
        <f t="shared" si="0"/>
        <v/>
      </c>
    </row>
    <row r="20" spans="2:11" x14ac:dyDescent="0.2">
      <c r="B20" s="30">
        <v>5</v>
      </c>
      <c r="C20" s="30">
        <v>3</v>
      </c>
      <c r="D20" s="33" t="s">
        <v>121</v>
      </c>
      <c r="E20" s="16" t="s">
        <v>3</v>
      </c>
      <c r="F20" s="17" t="s">
        <v>186</v>
      </c>
      <c r="G20" s="15" t="s">
        <v>4</v>
      </c>
      <c r="H20" s="15" t="s">
        <v>16</v>
      </c>
      <c r="I20" s="15" t="s">
        <v>20</v>
      </c>
      <c r="J20" s="46"/>
      <c r="K20" s="7" t="str">
        <f t="shared" si="0"/>
        <v>Please populate yellow cell</v>
      </c>
    </row>
    <row r="21" spans="2:11" x14ac:dyDescent="0.2">
      <c r="B21" s="31">
        <v>5</v>
      </c>
      <c r="C21" s="31">
        <v>3</v>
      </c>
      <c r="D21" s="34" t="s">
        <v>121</v>
      </c>
      <c r="E21" s="16" t="s">
        <v>3</v>
      </c>
      <c r="F21" s="17" t="s">
        <v>186</v>
      </c>
      <c r="G21" s="15" t="s">
        <v>107</v>
      </c>
      <c r="H21" s="15" t="s">
        <v>17</v>
      </c>
      <c r="I21" s="15" t="s">
        <v>20</v>
      </c>
      <c r="J21" s="54" t="s">
        <v>179</v>
      </c>
      <c r="K21" s="7" t="str">
        <f t="shared" si="0"/>
        <v/>
      </c>
    </row>
    <row r="22" spans="2:11" x14ac:dyDescent="0.2">
      <c r="B22" s="31">
        <v>5</v>
      </c>
      <c r="C22" s="31">
        <v>3</v>
      </c>
      <c r="D22" s="34" t="s">
        <v>121</v>
      </c>
      <c r="E22" s="16" t="s">
        <v>5</v>
      </c>
      <c r="F22" s="17" t="s">
        <v>156</v>
      </c>
      <c r="G22" s="15" t="s">
        <v>4</v>
      </c>
      <c r="H22" s="15" t="s">
        <v>16</v>
      </c>
      <c r="I22" s="15" t="s">
        <v>20</v>
      </c>
      <c r="J22" s="46"/>
      <c r="K22" s="7" t="str">
        <f t="shared" si="0"/>
        <v>Please populate yellow cell</v>
      </c>
    </row>
    <row r="23" spans="2:11" x14ac:dyDescent="0.2">
      <c r="B23" s="31">
        <v>5</v>
      </c>
      <c r="C23" s="31">
        <v>3</v>
      </c>
      <c r="D23" s="34" t="s">
        <v>121</v>
      </c>
      <c r="E23" s="16" t="s">
        <v>5</v>
      </c>
      <c r="F23" s="17" t="s">
        <v>156</v>
      </c>
      <c r="G23" s="15" t="s">
        <v>107</v>
      </c>
      <c r="H23" s="15" t="s">
        <v>17</v>
      </c>
      <c r="I23" s="15" t="s">
        <v>20</v>
      </c>
      <c r="J23" s="54" t="s">
        <v>179</v>
      </c>
      <c r="K23" s="7" t="str">
        <f t="shared" si="0"/>
        <v/>
      </c>
    </row>
    <row r="24" spans="2:11" x14ac:dyDescent="0.2">
      <c r="B24" s="31">
        <v>5</v>
      </c>
      <c r="C24" s="31">
        <v>3</v>
      </c>
      <c r="D24" s="34" t="s">
        <v>121</v>
      </c>
      <c r="E24" s="16" t="s">
        <v>6</v>
      </c>
      <c r="F24" s="17" t="s">
        <v>187</v>
      </c>
      <c r="G24" s="15" t="s">
        <v>4</v>
      </c>
      <c r="H24" s="15" t="s">
        <v>16</v>
      </c>
      <c r="I24" s="15" t="s">
        <v>20</v>
      </c>
      <c r="J24" s="46"/>
      <c r="K24" s="7" t="str">
        <f t="shared" si="0"/>
        <v>Please populate yellow cell</v>
      </c>
    </row>
    <row r="25" spans="2:11" x14ac:dyDescent="0.2">
      <c r="B25" s="31">
        <v>5</v>
      </c>
      <c r="C25" s="31">
        <v>3</v>
      </c>
      <c r="D25" s="34" t="s">
        <v>121</v>
      </c>
      <c r="E25" s="16" t="s">
        <v>6</v>
      </c>
      <c r="F25" s="17" t="s">
        <v>187</v>
      </c>
      <c r="G25" s="15" t="s">
        <v>107</v>
      </c>
      <c r="H25" s="15" t="s">
        <v>17</v>
      </c>
      <c r="I25" s="15" t="s">
        <v>20</v>
      </c>
      <c r="J25" s="54" t="s">
        <v>179</v>
      </c>
      <c r="K25" s="7" t="str">
        <f t="shared" si="0"/>
        <v/>
      </c>
    </row>
    <row r="26" spans="2:11" x14ac:dyDescent="0.2">
      <c r="B26" s="31">
        <v>5</v>
      </c>
      <c r="C26" s="31">
        <v>3</v>
      </c>
      <c r="D26" s="34" t="s">
        <v>121</v>
      </c>
      <c r="E26" s="16" t="s">
        <v>8</v>
      </c>
      <c r="F26" s="17" t="s">
        <v>188</v>
      </c>
      <c r="G26" s="15" t="s">
        <v>4</v>
      </c>
      <c r="H26" s="15" t="s">
        <v>16</v>
      </c>
      <c r="I26" s="15" t="s">
        <v>20</v>
      </c>
      <c r="J26" s="46"/>
      <c r="K26" s="7" t="str">
        <f t="shared" si="0"/>
        <v>Please populate yellow cell</v>
      </c>
    </row>
    <row r="27" spans="2:11" x14ac:dyDescent="0.2">
      <c r="B27" s="31">
        <v>5</v>
      </c>
      <c r="C27" s="31">
        <v>3</v>
      </c>
      <c r="D27" s="34" t="s">
        <v>121</v>
      </c>
      <c r="E27" s="16" t="s">
        <v>8</v>
      </c>
      <c r="F27" s="17" t="s">
        <v>188</v>
      </c>
      <c r="G27" s="15" t="s">
        <v>107</v>
      </c>
      <c r="H27" s="15" t="s">
        <v>17</v>
      </c>
      <c r="I27" s="15" t="s">
        <v>20</v>
      </c>
      <c r="J27" s="54" t="s">
        <v>179</v>
      </c>
      <c r="K27" s="7" t="str">
        <f t="shared" si="0"/>
        <v/>
      </c>
    </row>
    <row r="28" spans="2:11" x14ac:dyDescent="0.2">
      <c r="B28" s="31">
        <v>5</v>
      </c>
      <c r="C28" s="31">
        <v>3</v>
      </c>
      <c r="D28" s="34" t="s">
        <v>121</v>
      </c>
      <c r="E28" s="16" t="s">
        <v>9</v>
      </c>
      <c r="F28" s="17" t="s">
        <v>7</v>
      </c>
      <c r="G28" s="15" t="s">
        <v>4</v>
      </c>
      <c r="H28" s="15" t="s">
        <v>16</v>
      </c>
      <c r="I28" s="15" t="s">
        <v>20</v>
      </c>
      <c r="J28" s="46"/>
      <c r="K28" s="7" t="str">
        <f t="shared" si="0"/>
        <v>Please populate yellow cell</v>
      </c>
    </row>
    <row r="29" spans="2:11" x14ac:dyDescent="0.2">
      <c r="B29" s="31">
        <v>5</v>
      </c>
      <c r="C29" s="31">
        <v>3</v>
      </c>
      <c r="D29" s="34" t="s">
        <v>121</v>
      </c>
      <c r="E29" s="16" t="s">
        <v>9</v>
      </c>
      <c r="F29" s="17" t="s">
        <v>7</v>
      </c>
      <c r="G29" s="15" t="s">
        <v>107</v>
      </c>
      <c r="H29" s="15" t="s">
        <v>17</v>
      </c>
      <c r="I29" s="15" t="s">
        <v>20</v>
      </c>
      <c r="J29" s="54" t="s">
        <v>179</v>
      </c>
      <c r="K29" s="7" t="str">
        <f t="shared" si="0"/>
        <v/>
      </c>
    </row>
    <row r="30" spans="2:11" x14ac:dyDescent="0.2">
      <c r="B30" s="31">
        <v>5</v>
      </c>
      <c r="C30" s="31">
        <v>3</v>
      </c>
      <c r="D30" s="34" t="s">
        <v>121</v>
      </c>
      <c r="E30" s="16" t="s">
        <v>10</v>
      </c>
      <c r="F30" s="23" t="s">
        <v>189</v>
      </c>
      <c r="G30" s="15" t="s">
        <v>4</v>
      </c>
      <c r="H30" s="15" t="s">
        <v>18</v>
      </c>
      <c r="I30" s="15" t="s">
        <v>20</v>
      </c>
      <c r="J30" s="46"/>
      <c r="K30" s="7" t="str">
        <f t="shared" si="0"/>
        <v>Please populate yellow cell</v>
      </c>
    </row>
    <row r="31" spans="2:11" x14ac:dyDescent="0.2">
      <c r="B31" s="31">
        <v>5</v>
      </c>
      <c r="C31" s="31">
        <v>3</v>
      </c>
      <c r="D31" s="34" t="s">
        <v>121</v>
      </c>
      <c r="E31" s="16" t="s">
        <v>12</v>
      </c>
      <c r="F31" s="23" t="s">
        <v>190</v>
      </c>
      <c r="G31" s="15" t="s">
        <v>4</v>
      </c>
      <c r="H31" s="15" t="s">
        <v>18</v>
      </c>
      <c r="I31" s="15" t="s">
        <v>20</v>
      </c>
      <c r="J31" s="46"/>
      <c r="K31" s="7" t="str">
        <f t="shared" si="0"/>
        <v>Please populate yellow cell</v>
      </c>
    </row>
    <row r="32" spans="2:11" x14ac:dyDescent="0.2">
      <c r="B32" s="31">
        <v>5</v>
      </c>
      <c r="C32" s="31">
        <v>3</v>
      </c>
      <c r="D32" s="34" t="s">
        <v>121</v>
      </c>
      <c r="E32" s="16" t="s">
        <v>129</v>
      </c>
      <c r="F32" s="17" t="s">
        <v>11</v>
      </c>
      <c r="G32" s="15" t="s">
        <v>4</v>
      </c>
      <c r="H32" s="15" t="s">
        <v>19</v>
      </c>
      <c r="I32" s="15" t="s">
        <v>20</v>
      </c>
      <c r="J32" s="46"/>
      <c r="K32" s="7" t="str">
        <f t="shared" si="0"/>
        <v>Please populate yellow cell</v>
      </c>
    </row>
    <row r="33" spans="2:11" x14ac:dyDescent="0.2">
      <c r="B33" s="31">
        <v>5</v>
      </c>
      <c r="C33" s="31">
        <v>3</v>
      </c>
      <c r="D33" s="34" t="s">
        <v>121</v>
      </c>
      <c r="E33" s="16" t="s">
        <v>130</v>
      </c>
      <c r="F33" s="17" t="s">
        <v>191</v>
      </c>
      <c r="G33" s="15" t="s">
        <v>107</v>
      </c>
      <c r="H33" s="11" t="s">
        <v>17</v>
      </c>
      <c r="I33" s="20" t="s">
        <v>20</v>
      </c>
      <c r="J33" s="54" t="s">
        <v>179</v>
      </c>
      <c r="K33" s="7" t="str">
        <f t="shared" si="0"/>
        <v/>
      </c>
    </row>
    <row r="34" spans="2:11" x14ac:dyDescent="0.2">
      <c r="B34" s="31">
        <v>5</v>
      </c>
      <c r="C34" s="31">
        <v>3</v>
      </c>
      <c r="D34" s="34" t="s">
        <v>121</v>
      </c>
      <c r="E34" s="16" t="s">
        <v>131</v>
      </c>
      <c r="F34" s="17" t="s">
        <v>41</v>
      </c>
      <c r="G34" s="15" t="s">
        <v>107</v>
      </c>
      <c r="H34" s="11" t="s">
        <v>17</v>
      </c>
      <c r="I34" s="20" t="s">
        <v>20</v>
      </c>
      <c r="J34" s="54" t="s">
        <v>179</v>
      </c>
      <c r="K34" s="7" t="str">
        <f t="shared" si="0"/>
        <v/>
      </c>
    </row>
    <row r="35" spans="2:11" x14ac:dyDescent="0.2">
      <c r="B35" s="31">
        <v>5</v>
      </c>
      <c r="C35" s="31">
        <v>3</v>
      </c>
      <c r="D35" s="34" t="s">
        <v>121</v>
      </c>
      <c r="E35" s="16" t="s">
        <v>192</v>
      </c>
      <c r="F35" s="17" t="s">
        <v>43</v>
      </c>
      <c r="G35" s="15" t="s">
        <v>107</v>
      </c>
      <c r="H35" s="11" t="s">
        <v>86</v>
      </c>
      <c r="I35" s="20" t="s">
        <v>20</v>
      </c>
      <c r="J35" s="54" t="s">
        <v>179</v>
      </c>
      <c r="K35" s="7" t="str">
        <f t="shared" si="0"/>
        <v/>
      </c>
    </row>
    <row r="36" spans="2:11" x14ac:dyDescent="0.2">
      <c r="B36" s="32">
        <v>5</v>
      </c>
      <c r="C36" s="32">
        <v>3</v>
      </c>
      <c r="D36" s="35" t="s">
        <v>121</v>
      </c>
      <c r="E36" s="16" t="s">
        <v>194</v>
      </c>
      <c r="F36" s="17" t="s">
        <v>42</v>
      </c>
      <c r="G36" s="15" t="s">
        <v>167</v>
      </c>
      <c r="H36" s="11" t="s">
        <v>86</v>
      </c>
      <c r="I36" s="47"/>
      <c r="J36" s="54" t="s">
        <v>179</v>
      </c>
      <c r="K36" s="7" t="str">
        <f t="shared" si="0"/>
        <v>Please populate yellow cell</v>
      </c>
    </row>
    <row r="37" spans="2:11" x14ac:dyDescent="0.2">
      <c r="B37" s="30">
        <v>5</v>
      </c>
      <c r="C37" s="30">
        <v>4</v>
      </c>
      <c r="D37" s="33" t="s">
        <v>122</v>
      </c>
      <c r="E37" s="16" t="s">
        <v>132</v>
      </c>
      <c r="F37" s="17" t="s">
        <v>109</v>
      </c>
      <c r="G37" s="15" t="s">
        <v>107</v>
      </c>
      <c r="H37" s="15" t="s">
        <v>86</v>
      </c>
      <c r="I37" s="15" t="s">
        <v>20</v>
      </c>
      <c r="J37" s="54" t="s">
        <v>179</v>
      </c>
      <c r="K37" s="7" t="str">
        <f t="shared" si="0"/>
        <v/>
      </c>
    </row>
    <row r="38" spans="2:11" x14ac:dyDescent="0.2">
      <c r="B38" s="31">
        <v>5</v>
      </c>
      <c r="C38" s="31">
        <v>4</v>
      </c>
      <c r="D38" s="34" t="s">
        <v>122</v>
      </c>
      <c r="E38" s="16" t="s">
        <v>133</v>
      </c>
      <c r="F38" s="17" t="s">
        <v>195</v>
      </c>
      <c r="G38" s="15" t="s">
        <v>107</v>
      </c>
      <c r="H38" s="15" t="s">
        <v>86</v>
      </c>
      <c r="I38" s="15" t="s">
        <v>20</v>
      </c>
      <c r="J38" s="54" t="s">
        <v>179</v>
      </c>
      <c r="K38" s="7" t="str">
        <f t="shared" si="0"/>
        <v/>
      </c>
    </row>
    <row r="39" spans="2:11" x14ac:dyDescent="0.2">
      <c r="B39" s="31">
        <v>5</v>
      </c>
      <c r="C39" s="31">
        <v>4</v>
      </c>
      <c r="D39" s="34" t="s">
        <v>122</v>
      </c>
      <c r="E39" s="16" t="s">
        <v>196</v>
      </c>
      <c r="F39" s="17" t="s">
        <v>197</v>
      </c>
      <c r="G39" s="15" t="s">
        <v>107</v>
      </c>
      <c r="H39" s="15" t="s">
        <v>86</v>
      </c>
      <c r="I39" s="15" t="s">
        <v>20</v>
      </c>
      <c r="J39" s="54" t="s">
        <v>179</v>
      </c>
      <c r="K39" s="7" t="str">
        <f t="shared" si="0"/>
        <v/>
      </c>
    </row>
    <row r="40" spans="2:11" x14ac:dyDescent="0.2">
      <c r="B40" s="31">
        <v>5</v>
      </c>
      <c r="C40" s="31">
        <v>4</v>
      </c>
      <c r="D40" s="34" t="s">
        <v>122</v>
      </c>
      <c r="E40" s="16" t="s">
        <v>199</v>
      </c>
      <c r="F40" s="17" t="s">
        <v>198</v>
      </c>
      <c r="G40" s="15" t="s">
        <v>107</v>
      </c>
      <c r="H40" s="15" t="s">
        <v>86</v>
      </c>
      <c r="I40" s="15" t="s">
        <v>20</v>
      </c>
      <c r="J40" s="54" t="s">
        <v>179</v>
      </c>
      <c r="K40" s="7" t="str">
        <f t="shared" si="0"/>
        <v/>
      </c>
    </row>
    <row r="41" spans="2:11" x14ac:dyDescent="0.2">
      <c r="B41" s="31">
        <v>5</v>
      </c>
      <c r="C41" s="31">
        <v>4</v>
      </c>
      <c r="D41" s="34" t="s">
        <v>122</v>
      </c>
      <c r="E41" s="16" t="s">
        <v>201</v>
      </c>
      <c r="F41" s="17" t="s">
        <v>200</v>
      </c>
      <c r="G41" s="15" t="s">
        <v>107</v>
      </c>
      <c r="H41" s="15" t="s">
        <v>86</v>
      </c>
      <c r="I41" s="15" t="s">
        <v>20</v>
      </c>
      <c r="J41" s="54" t="s">
        <v>179</v>
      </c>
      <c r="K41" s="7" t="str">
        <f t="shared" si="0"/>
        <v/>
      </c>
    </row>
    <row r="42" spans="2:11" x14ac:dyDescent="0.2">
      <c r="B42" s="31">
        <v>5</v>
      </c>
      <c r="C42" s="31">
        <v>4</v>
      </c>
      <c r="D42" s="34" t="s">
        <v>122</v>
      </c>
      <c r="E42" s="16" t="s">
        <v>203</v>
      </c>
      <c r="F42" s="17" t="s">
        <v>202</v>
      </c>
      <c r="G42" s="15" t="s">
        <v>107</v>
      </c>
      <c r="H42" s="15" t="s">
        <v>86</v>
      </c>
      <c r="I42" s="15" t="s">
        <v>20</v>
      </c>
      <c r="J42" s="54" t="s">
        <v>179</v>
      </c>
      <c r="K42" s="7" t="str">
        <f t="shared" si="0"/>
        <v/>
      </c>
    </row>
    <row r="43" spans="2:11" x14ac:dyDescent="0.2">
      <c r="B43" s="32">
        <v>5</v>
      </c>
      <c r="C43" s="32">
        <v>4</v>
      </c>
      <c r="D43" s="35" t="s">
        <v>122</v>
      </c>
      <c r="E43" s="16" t="s">
        <v>205</v>
      </c>
      <c r="F43" s="17" t="s">
        <v>204</v>
      </c>
      <c r="G43" s="15" t="s">
        <v>107</v>
      </c>
      <c r="H43" s="15" t="s">
        <v>86</v>
      </c>
      <c r="I43" s="15" t="s">
        <v>20</v>
      </c>
      <c r="J43" s="54" t="s">
        <v>179</v>
      </c>
      <c r="K43" s="7" t="str">
        <f t="shared" si="0"/>
        <v/>
      </c>
    </row>
    <row r="44" spans="2:11" x14ac:dyDescent="0.2">
      <c r="B44" s="30">
        <v>5</v>
      </c>
      <c r="C44" s="30">
        <v>5</v>
      </c>
      <c r="D44" s="33" t="s">
        <v>110</v>
      </c>
      <c r="E44" s="16" t="s">
        <v>134</v>
      </c>
      <c r="F44" s="17" t="s">
        <v>111</v>
      </c>
      <c r="G44" s="15" t="s">
        <v>4</v>
      </c>
      <c r="H44" s="15" t="s">
        <v>163</v>
      </c>
      <c r="I44" s="15" t="s">
        <v>20</v>
      </c>
      <c r="J44" s="46"/>
      <c r="K44" s="7" t="str">
        <f t="shared" si="0"/>
        <v>Please populate yellow cell</v>
      </c>
    </row>
    <row r="45" spans="2:11" x14ac:dyDescent="0.2">
      <c r="B45" s="31">
        <v>5</v>
      </c>
      <c r="C45" s="31">
        <v>5</v>
      </c>
      <c r="D45" s="34" t="s">
        <v>110</v>
      </c>
      <c r="E45" s="16" t="s">
        <v>135</v>
      </c>
      <c r="F45" s="17" t="s">
        <v>112</v>
      </c>
      <c r="G45" s="15" t="s">
        <v>4</v>
      </c>
      <c r="H45" s="15" t="s">
        <v>163</v>
      </c>
      <c r="I45" s="15" t="s">
        <v>20</v>
      </c>
      <c r="J45" s="46"/>
      <c r="K45" s="7" t="str">
        <f t="shared" si="0"/>
        <v>Please populate yellow cell</v>
      </c>
    </row>
    <row r="46" spans="2:11" x14ac:dyDescent="0.2">
      <c r="B46" s="31">
        <v>5</v>
      </c>
      <c r="C46" s="31">
        <v>5</v>
      </c>
      <c r="D46" s="34" t="s">
        <v>110</v>
      </c>
      <c r="E46" s="16" t="s">
        <v>136</v>
      </c>
      <c r="F46" s="17" t="s">
        <v>138</v>
      </c>
      <c r="G46" s="15" t="s">
        <v>107</v>
      </c>
      <c r="H46" s="15" t="s">
        <v>80</v>
      </c>
      <c r="I46" s="15" t="s">
        <v>20</v>
      </c>
      <c r="J46" s="54" t="s">
        <v>179</v>
      </c>
      <c r="K46" s="7" t="str">
        <f t="shared" si="0"/>
        <v/>
      </c>
    </row>
    <row r="47" spans="2:11" x14ac:dyDescent="0.2">
      <c r="B47" s="31">
        <v>5</v>
      </c>
      <c r="C47" s="31">
        <v>5</v>
      </c>
      <c r="D47" s="34" t="s">
        <v>110</v>
      </c>
      <c r="E47" s="16" t="s">
        <v>137</v>
      </c>
      <c r="F47" s="17" t="s">
        <v>165</v>
      </c>
      <c r="G47" s="15" t="s">
        <v>107</v>
      </c>
      <c r="H47" s="15" t="s">
        <v>86</v>
      </c>
      <c r="I47" s="15" t="s">
        <v>20</v>
      </c>
      <c r="J47" s="54" t="s">
        <v>179</v>
      </c>
      <c r="K47" s="7" t="str">
        <f t="shared" si="0"/>
        <v/>
      </c>
    </row>
    <row r="48" spans="2:11" x14ac:dyDescent="0.2">
      <c r="B48" s="31">
        <v>5</v>
      </c>
      <c r="C48" s="31">
        <v>5</v>
      </c>
      <c r="D48" s="34" t="s">
        <v>110</v>
      </c>
      <c r="E48" s="16" t="s">
        <v>127</v>
      </c>
      <c r="F48" s="17" t="s">
        <v>166</v>
      </c>
      <c r="G48" s="15" t="s">
        <v>107</v>
      </c>
      <c r="H48" s="15" t="s">
        <v>86</v>
      </c>
      <c r="I48" s="15" t="s">
        <v>20</v>
      </c>
      <c r="J48" s="54" t="s">
        <v>179</v>
      </c>
      <c r="K48" s="7" t="str">
        <f t="shared" si="0"/>
        <v/>
      </c>
    </row>
    <row r="49" spans="2:11" x14ac:dyDescent="0.2">
      <c r="B49" s="32">
        <v>5</v>
      </c>
      <c r="C49" s="32">
        <v>5</v>
      </c>
      <c r="D49" s="35" t="s">
        <v>110</v>
      </c>
      <c r="E49" s="16" t="s">
        <v>169</v>
      </c>
      <c r="F49" s="17" t="s">
        <v>170</v>
      </c>
      <c r="G49" s="15" t="s">
        <v>107</v>
      </c>
      <c r="H49" s="15" t="s">
        <v>86</v>
      </c>
      <c r="I49" s="15" t="s">
        <v>20</v>
      </c>
      <c r="J49" s="54" t="s">
        <v>179</v>
      </c>
      <c r="K49" s="7" t="str">
        <f t="shared" si="0"/>
        <v/>
      </c>
    </row>
    <row r="50" spans="2:11" x14ac:dyDescent="0.2">
      <c r="B50" s="30">
        <v>5</v>
      </c>
      <c r="C50" s="30">
        <v>6</v>
      </c>
      <c r="D50" s="33" t="s">
        <v>113</v>
      </c>
      <c r="E50" s="16" t="s">
        <v>139</v>
      </c>
      <c r="F50" s="17" t="s">
        <v>114</v>
      </c>
      <c r="G50" s="15" t="s">
        <v>107</v>
      </c>
      <c r="H50" s="15" t="s">
        <v>86</v>
      </c>
      <c r="I50" s="15" t="s">
        <v>20</v>
      </c>
      <c r="J50" s="54" t="s">
        <v>179</v>
      </c>
      <c r="K50" s="7" t="str">
        <f t="shared" si="0"/>
        <v/>
      </c>
    </row>
    <row r="51" spans="2:11" x14ac:dyDescent="0.2">
      <c r="B51" s="31">
        <v>5</v>
      </c>
      <c r="C51" s="31">
        <v>6</v>
      </c>
      <c r="D51" s="34" t="s">
        <v>113</v>
      </c>
      <c r="E51" s="16" t="s">
        <v>140</v>
      </c>
      <c r="F51" s="17" t="s">
        <v>115</v>
      </c>
      <c r="G51" s="15" t="s">
        <v>107</v>
      </c>
      <c r="H51" s="15" t="s">
        <v>86</v>
      </c>
      <c r="I51" s="15" t="s">
        <v>20</v>
      </c>
      <c r="J51" s="54" t="s">
        <v>179</v>
      </c>
      <c r="K51" s="7" t="str">
        <f t="shared" si="0"/>
        <v/>
      </c>
    </row>
    <row r="52" spans="2:11" x14ac:dyDescent="0.2">
      <c r="B52" s="31">
        <v>5</v>
      </c>
      <c r="C52" s="31">
        <v>6</v>
      </c>
      <c r="D52" s="34" t="s">
        <v>113</v>
      </c>
      <c r="E52" s="16" t="s">
        <v>141</v>
      </c>
      <c r="F52" s="17" t="s">
        <v>143</v>
      </c>
      <c r="G52" s="15" t="s">
        <v>167</v>
      </c>
      <c r="H52" s="15" t="s">
        <v>86</v>
      </c>
      <c r="I52" s="48"/>
      <c r="J52" s="54" t="s">
        <v>179</v>
      </c>
      <c r="K52" s="7" t="str">
        <f t="shared" si="0"/>
        <v>Please populate yellow cell</v>
      </c>
    </row>
    <row r="53" spans="2:11" x14ac:dyDescent="0.2">
      <c r="B53" s="31">
        <v>5</v>
      </c>
      <c r="C53" s="31">
        <v>6</v>
      </c>
      <c r="D53" s="34" t="s">
        <v>113</v>
      </c>
      <c r="E53" s="16" t="s">
        <v>142</v>
      </c>
      <c r="F53" s="17" t="s">
        <v>144</v>
      </c>
      <c r="G53" s="15" t="s">
        <v>167</v>
      </c>
      <c r="H53" s="15" t="s">
        <v>86</v>
      </c>
      <c r="I53" s="48"/>
      <c r="J53" s="54" t="s">
        <v>179</v>
      </c>
      <c r="K53" s="7" t="str">
        <f t="shared" si="0"/>
        <v>Please populate yellow cell</v>
      </c>
    </row>
    <row r="54" spans="2:11" x14ac:dyDescent="0.2">
      <c r="B54" s="31">
        <v>5</v>
      </c>
      <c r="C54" s="31">
        <v>6</v>
      </c>
      <c r="D54" s="34" t="s">
        <v>113</v>
      </c>
      <c r="E54" s="16" t="s">
        <v>145</v>
      </c>
      <c r="F54" s="17" t="s">
        <v>116</v>
      </c>
      <c r="G54" s="15" t="s">
        <v>107</v>
      </c>
      <c r="H54" s="15" t="s">
        <v>86</v>
      </c>
      <c r="I54" s="15" t="s">
        <v>20</v>
      </c>
      <c r="J54" s="54" t="s">
        <v>179</v>
      </c>
      <c r="K54" s="7" t="str">
        <f t="shared" si="0"/>
        <v/>
      </c>
    </row>
    <row r="55" spans="2:11" x14ac:dyDescent="0.2">
      <c r="B55" s="31">
        <v>5</v>
      </c>
      <c r="C55" s="31">
        <v>6</v>
      </c>
      <c r="D55" s="34" t="s">
        <v>113</v>
      </c>
      <c r="E55" s="16" t="s">
        <v>146</v>
      </c>
      <c r="F55" s="17" t="s">
        <v>147</v>
      </c>
      <c r="G55" s="15" t="s">
        <v>107</v>
      </c>
      <c r="H55" s="15" t="s">
        <v>86</v>
      </c>
      <c r="I55" s="15" t="s">
        <v>20</v>
      </c>
      <c r="J55" s="54" t="s">
        <v>179</v>
      </c>
      <c r="K55" s="7" t="str">
        <f t="shared" si="0"/>
        <v/>
      </c>
    </row>
    <row r="56" spans="2:11" x14ac:dyDescent="0.2">
      <c r="B56" s="32">
        <v>5</v>
      </c>
      <c r="C56" s="32">
        <v>6</v>
      </c>
      <c r="D56" s="35" t="s">
        <v>113</v>
      </c>
      <c r="E56" s="16" t="s">
        <v>148</v>
      </c>
      <c r="F56" s="17" t="s">
        <v>149</v>
      </c>
      <c r="G56" s="15" t="s">
        <v>167</v>
      </c>
      <c r="H56" s="15" t="s">
        <v>208</v>
      </c>
      <c r="I56" s="48"/>
      <c r="J56" s="54" t="s">
        <v>179</v>
      </c>
      <c r="K56" s="7" t="str">
        <f t="shared" si="0"/>
        <v>Please populate yellow cell</v>
      </c>
    </row>
    <row r="57" spans="2:11" x14ac:dyDescent="0.2">
      <c r="B57" s="30">
        <v>5</v>
      </c>
      <c r="C57" s="30">
        <v>7</v>
      </c>
      <c r="D57" s="33" t="s">
        <v>123</v>
      </c>
      <c r="E57" s="16" t="s">
        <v>103</v>
      </c>
      <c r="F57" s="17" t="s">
        <v>150</v>
      </c>
      <c r="G57" s="15" t="s">
        <v>4</v>
      </c>
      <c r="H57" s="15" t="s">
        <v>163</v>
      </c>
      <c r="I57" s="15" t="s">
        <v>20</v>
      </c>
      <c r="J57" s="46"/>
      <c r="K57" s="7" t="str">
        <f t="shared" si="0"/>
        <v>Please populate yellow cell</v>
      </c>
    </row>
    <row r="58" spans="2:11" x14ac:dyDescent="0.2">
      <c r="B58" s="32">
        <v>5</v>
      </c>
      <c r="C58" s="32">
        <v>7</v>
      </c>
      <c r="D58" s="35" t="s">
        <v>123</v>
      </c>
      <c r="E58" s="16" t="s">
        <v>105</v>
      </c>
      <c r="F58" s="17" t="s">
        <v>151</v>
      </c>
      <c r="G58" s="15" t="s">
        <v>4</v>
      </c>
      <c r="H58" s="15" t="s">
        <v>163</v>
      </c>
      <c r="I58" s="15" t="s">
        <v>20</v>
      </c>
      <c r="J58" s="46"/>
      <c r="K58" s="7" t="str">
        <f t="shared" si="0"/>
        <v>Please populate yellow cell</v>
      </c>
    </row>
    <row r="59" spans="2:11" x14ac:dyDescent="0.2">
      <c r="B59" s="30">
        <v>5</v>
      </c>
      <c r="C59" s="30">
        <v>8</v>
      </c>
      <c r="D59" s="33" t="s">
        <v>117</v>
      </c>
      <c r="E59" s="16" t="s">
        <v>152</v>
      </c>
      <c r="F59" s="17" t="s">
        <v>118</v>
      </c>
      <c r="G59" s="15" t="s">
        <v>4</v>
      </c>
      <c r="H59" s="15" t="s">
        <v>163</v>
      </c>
      <c r="I59" s="15" t="s">
        <v>20</v>
      </c>
      <c r="J59" s="46"/>
      <c r="K59" s="7" t="str">
        <f t="shared" si="0"/>
        <v>Please populate yellow cell</v>
      </c>
    </row>
    <row r="60" spans="2:11" x14ac:dyDescent="0.2">
      <c r="B60" s="32">
        <v>5</v>
      </c>
      <c r="C60" s="32">
        <v>8</v>
      </c>
      <c r="D60" s="35" t="s">
        <v>117</v>
      </c>
      <c r="E60" s="16" t="s">
        <v>154</v>
      </c>
      <c r="F60" s="17" t="s">
        <v>153</v>
      </c>
      <c r="G60" s="15" t="s">
        <v>4</v>
      </c>
      <c r="H60" s="15" t="s">
        <v>163</v>
      </c>
      <c r="I60" s="15" t="s">
        <v>20</v>
      </c>
      <c r="J60" s="46"/>
      <c r="K60" s="7" t="str">
        <f t="shared" si="0"/>
        <v>Please populate yellow cell</v>
      </c>
    </row>
    <row r="61" spans="2:11" ht="45" x14ac:dyDescent="0.2">
      <c r="B61" s="15">
        <v>5</v>
      </c>
      <c r="C61" s="15">
        <v>9</v>
      </c>
      <c r="D61" s="18" t="s">
        <v>119</v>
      </c>
      <c r="E61" s="15" t="s">
        <v>193</v>
      </c>
      <c r="F61" s="18" t="s">
        <v>119</v>
      </c>
      <c r="G61" s="15" t="s">
        <v>4</v>
      </c>
      <c r="H61" s="24" t="s">
        <v>157</v>
      </c>
      <c r="I61" s="24" t="s">
        <v>20</v>
      </c>
      <c r="J61" s="49"/>
      <c r="K61" s="25" t="str">
        <f t="shared" si="0"/>
        <v>Please populate yellow cell</v>
      </c>
    </row>
    <row r="62" spans="2:11" ht="45" x14ac:dyDescent="0.2">
      <c r="B62" s="15">
        <v>5</v>
      </c>
      <c r="C62" s="15">
        <v>10</v>
      </c>
      <c r="D62" s="18" t="s">
        <v>124</v>
      </c>
      <c r="E62" s="15" t="s">
        <v>125</v>
      </c>
      <c r="F62" s="18" t="s">
        <v>124</v>
      </c>
      <c r="G62" s="15" t="s">
        <v>4</v>
      </c>
      <c r="H62" s="15" t="s">
        <v>69</v>
      </c>
      <c r="I62" s="15" t="s">
        <v>20</v>
      </c>
      <c r="J62" s="36" t="s">
        <v>175</v>
      </c>
      <c r="K62" s="7" t="str">
        <f t="shared" si="0"/>
        <v/>
      </c>
    </row>
    <row r="64" spans="2:11" x14ac:dyDescent="0.2">
      <c r="B64" s="41" t="s">
        <v>184</v>
      </c>
    </row>
    <row r="68" spans="3:3" x14ac:dyDescent="0.2">
      <c r="C68" s="7"/>
    </row>
    <row r="69" spans="3:3" x14ac:dyDescent="0.2">
      <c r="C69" s="7"/>
    </row>
    <row r="70" spans="3:3" x14ac:dyDescent="0.2">
      <c r="C70" s="7"/>
    </row>
    <row r="71" spans="3:3" x14ac:dyDescent="0.2">
      <c r="C71" s="7"/>
    </row>
    <row r="72" spans="3:3" x14ac:dyDescent="0.2">
      <c r="C72" s="7"/>
    </row>
    <row r="73" spans="3:3" x14ac:dyDescent="0.2">
      <c r="C73" s="7"/>
    </row>
  </sheetData>
  <sheetProtection algorithmName="SHA-512" hashValue="ZK1qIEdty9cScP9PrQ4IzUY0GCTd/HxaXdz9BK3ncBB2ct5kyOORsYQ0uVHJzobvZjZi28cb61e4cKYHKAqXsA==" saltValue="j5sc3OrwN9PKNzCkVbTxVw==" spinCount="100000" sheet="1" objects="1" scenarios="1"/>
  <conditionalFormatting sqref="I52:I53 I56 I36 J8:J13 J15:J16 J18 J20 J22 J24 J26 J28 J30:J32 J44:J45 J57:J61">
    <cfRule type="expression" dxfId="9" priority="5">
      <formula>I8=""</formula>
    </cfRule>
  </conditionalFormatting>
  <dataValidations count="3">
    <dataValidation type="custom" allowBlank="1" showInputMessage="1" showErrorMessage="1" errorTitle="Input Error" error="Value input must be greater than zero and to no more than two decimal places." sqref="J20 J8:J13 J15:J16 J18 J22 J24 J26 J28 J30:J32 J44:J45 J57:J60" xr:uid="{C6101834-BB7D-4E30-A9AA-54F88F3BCDD8}">
      <formula1>AND(ISNUMBER(J8),J8&gt;0,OR(IF(ISERROR(FIND(".",J8)),LEN(J8)&gt;0,LEN(MID(J8,FIND(".",J8)+1,25))&lt;3)))</formula1>
    </dataValidation>
    <dataValidation type="custom" allowBlank="1" showInputMessage="1" showErrorMessage="1" errorTitle="Input Error" error="Value input must be greater than zero and to no more than two decimal places." sqref="J61" xr:uid="{0F21B2F0-65E4-4D97-AD16-8CD9D8F2D06C}">
      <formula1>AND(ISNUMBER(J61),J61&gt;0,OR(IF(ISERROR(FIND(".",J61)),LEN(J61)&gt;0,LEN(MID(J61,FIND(".",J61)+1,25))&lt;5)))</formula1>
    </dataValidation>
    <dataValidation type="list" allowBlank="1" showInputMessage="1" showErrorMessage="1" sqref="I52:I53 I56 I36" xr:uid="{6192B0CD-AC72-4BAF-8DC8-E630E136250F}">
      <formula1>YesNo</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7" id="{A3B277C3-1FE9-4D78-9941-1809338EB9D1}">
            <xm:f>AND(VLOOKUP(B7,'iCover Sheet'!#REF!,2,0)&lt;&gt;"Yes",D7="")</xm:f>
            <x14:dxf>
              <font>
                <color theme="0" tint="-0.24994659260841701"/>
              </font>
            </x14:dxf>
          </x14:cfRule>
          <xm:sqref>B7:C62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DA1BE-2D3C-4482-82AA-5BC519965C69}">
  <sheetPr codeName="Sheet4">
    <tabColor rgb="FF185C37"/>
  </sheetPr>
  <dimension ref="B2:I20"/>
  <sheetViews>
    <sheetView workbookViewId="0">
      <selection activeCell="N19" sqref="N19"/>
    </sheetView>
  </sheetViews>
  <sheetFormatPr defaultColWidth="9.33203125" defaultRowHeight="11.25" x14ac:dyDescent="0.2"/>
  <cols>
    <col min="1" max="1" width="3.83203125" style="6" customWidth="1"/>
    <col min="2" max="2" width="45" style="6" customWidth="1"/>
    <col min="3" max="16384" width="9.33203125" style="6"/>
  </cols>
  <sheetData>
    <row r="2" spans="2:9" x14ac:dyDescent="0.2">
      <c r="B2" s="9" t="s">
        <v>158</v>
      </c>
    </row>
    <row r="4" spans="2:9" x14ac:dyDescent="0.2">
      <c r="B4" s="5" t="s">
        <v>23</v>
      </c>
      <c r="C4" s="5" t="s">
        <v>155</v>
      </c>
    </row>
    <row r="5" spans="2:9" ht="45" customHeight="1" x14ac:dyDescent="0.2">
      <c r="B5" s="26" t="s">
        <v>178</v>
      </c>
      <c r="C5" s="50"/>
      <c r="D5" s="25" t="str">
        <f>IF(C5="","Please populate yellow cell","")</f>
        <v>Please populate yellow cell</v>
      </c>
    </row>
    <row r="6" spans="2:9" x14ac:dyDescent="0.2">
      <c r="B6" s="1" t="s">
        <v>32</v>
      </c>
      <c r="C6" s="51"/>
      <c r="D6" s="7" t="str">
        <f>IF(C6="","Please populate yellow cell","")</f>
        <v>Please populate yellow cell</v>
      </c>
    </row>
    <row r="7" spans="2:9" x14ac:dyDescent="0.2">
      <c r="B7" s="1" t="s">
        <v>33</v>
      </c>
      <c r="C7" s="51"/>
      <c r="D7" s="7" t="str">
        <f>IF(C7="","Please populate yellow cell","")</f>
        <v>Please populate yellow cell</v>
      </c>
    </row>
    <row r="8" spans="2:9" x14ac:dyDescent="0.2">
      <c r="F8" s="7"/>
      <c r="G8" s="7"/>
      <c r="H8" s="7"/>
      <c r="I8" s="7"/>
    </row>
    <row r="10" spans="2:9" x14ac:dyDescent="0.2">
      <c r="B10" s="9" t="s">
        <v>159</v>
      </c>
    </row>
    <row r="12" spans="2:9" x14ac:dyDescent="0.2">
      <c r="B12" s="5" t="s">
        <v>23</v>
      </c>
      <c r="C12" s="5" t="s">
        <v>155</v>
      </c>
    </row>
    <row r="13" spans="2:9" ht="22.5" x14ac:dyDescent="0.2">
      <c r="B13" s="27" t="s">
        <v>161</v>
      </c>
      <c r="C13" s="52"/>
      <c r="D13" s="25" t="str">
        <f>IF(C13="","Please populate yellow cell","")</f>
        <v>Please populate yellow cell</v>
      </c>
    </row>
    <row r="14" spans="2:9" ht="22.5" x14ac:dyDescent="0.2">
      <c r="B14" s="26" t="s">
        <v>160</v>
      </c>
      <c r="C14" s="50"/>
      <c r="D14" s="25" t="str">
        <f>IF(AND(C13="Yes",Lot5LLV=""),"Please populate yellow cell",IF(AND(C13="No",Lot5LLV&lt;&gt;""),"Please do not populate grey cells",""))</f>
        <v/>
      </c>
    </row>
    <row r="17" spans="2:4" x14ac:dyDescent="0.2">
      <c r="B17" s="9" t="s">
        <v>162</v>
      </c>
    </row>
    <row r="19" spans="2:4" x14ac:dyDescent="0.2">
      <c r="B19" s="5" t="s">
        <v>23</v>
      </c>
      <c r="C19" s="5" t="s">
        <v>155</v>
      </c>
    </row>
    <row r="20" spans="2:4" ht="33.75" x14ac:dyDescent="0.2">
      <c r="B20" s="28" t="s">
        <v>185</v>
      </c>
      <c r="C20" s="50"/>
      <c r="D20" s="25" t="str">
        <f>IF(C20="","Please populate yellow cell","")</f>
        <v>Please populate yellow cell</v>
      </c>
    </row>
  </sheetData>
  <sheetProtection algorithmName="SHA-512" hashValue="gfzHIK4L/hv/F89n5nByJgJ8gYronotIFLT/v222Hjb99Fida167gT+c9e1uSoRPEzPlyXdf6hd2Qat2Bc8+Eg==" saltValue="iyaOrNuO2wq0TB1eGun6+A==" spinCount="100000" sheet="1" objects="1" scenarios="1"/>
  <conditionalFormatting sqref="C5:C7 C13:C14 C20">
    <cfRule type="expression" dxfId="7" priority="4">
      <formula>C5=""</formula>
    </cfRule>
  </conditionalFormatting>
  <conditionalFormatting sqref="C14">
    <cfRule type="expression" dxfId="6" priority="1">
      <formula>C13="No"</formula>
    </cfRule>
  </conditionalFormatting>
  <dataValidations count="2">
    <dataValidation type="custom" allowBlank="1" showInputMessage="1" showErrorMessage="1" errorTitle="Input Error" error="Value input must be greater than zero and to no more than two decimal places." sqref="C5:C7 C14 C20" xr:uid="{CD7CFD69-DE9F-4466-B29E-456B847340FB}">
      <formula1>AND(ISNUMBER(C5),C5&gt;0,OR(IF(ISERROR(FIND(".",C5)),LEN(C5)&gt;0,LEN(MID(C5,FIND(".",C5)+1,25))&lt;5)))</formula1>
    </dataValidation>
    <dataValidation type="list" allowBlank="1" showInputMessage="1" showErrorMessage="1" sqref="C13" xr:uid="{1BDF9B4A-AFAE-4110-88D5-C80B5B01D18D}">
      <formula1>YesNo</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3805-9842-456C-979C-4B8FA37ED785}">
  <sheetPr codeName="Sheet5">
    <tabColor rgb="FF185C37"/>
  </sheetPr>
  <dimension ref="B2:D12"/>
  <sheetViews>
    <sheetView workbookViewId="0">
      <selection activeCell="B21" sqref="B21"/>
    </sheetView>
  </sheetViews>
  <sheetFormatPr defaultColWidth="9.33203125" defaultRowHeight="11.25" x14ac:dyDescent="0.2"/>
  <cols>
    <col min="1" max="1" width="3.83203125" style="6" customWidth="1"/>
    <col min="2" max="2" width="13.5" style="6" customWidth="1"/>
    <col min="3" max="16384" width="9.33203125" style="6"/>
  </cols>
  <sheetData>
    <row r="2" spans="2:4" x14ac:dyDescent="0.2">
      <c r="B2" s="9" t="s">
        <v>210</v>
      </c>
    </row>
    <row r="4" spans="2:4" ht="22.5" x14ac:dyDescent="0.2">
      <c r="B4" s="4" t="s">
        <v>53</v>
      </c>
      <c r="C4" s="10" t="s">
        <v>82</v>
      </c>
    </row>
    <row r="5" spans="2:4" x14ac:dyDescent="0.2">
      <c r="B5" s="2" t="s">
        <v>54</v>
      </c>
      <c r="C5" s="53"/>
      <c r="D5" s="7" t="str">
        <f t="shared" ref="D5:D8" si="0">IF(C5="","Please populate yellow cell","")</f>
        <v>Please populate yellow cell</v>
      </c>
    </row>
    <row r="6" spans="2:4" x14ac:dyDescent="0.2">
      <c r="B6" s="2" t="s">
        <v>55</v>
      </c>
      <c r="C6" s="53"/>
      <c r="D6" s="7" t="str">
        <f t="shared" si="0"/>
        <v>Please populate yellow cell</v>
      </c>
    </row>
    <row r="7" spans="2:4" x14ac:dyDescent="0.2">
      <c r="B7" s="2" t="s">
        <v>56</v>
      </c>
      <c r="C7" s="53"/>
      <c r="D7" s="7" t="str">
        <f t="shared" si="0"/>
        <v>Please populate yellow cell</v>
      </c>
    </row>
    <row r="8" spans="2:4" x14ac:dyDescent="0.2">
      <c r="B8" s="2" t="s">
        <v>57</v>
      </c>
      <c r="C8" s="53"/>
      <c r="D8" s="7" t="str">
        <f t="shared" si="0"/>
        <v>Please populate yellow cell</v>
      </c>
    </row>
    <row r="9" spans="2:4" x14ac:dyDescent="0.2">
      <c r="B9" s="6" t="s">
        <v>209</v>
      </c>
    </row>
    <row r="12" spans="2:4" x14ac:dyDescent="0.2">
      <c r="B12" s="7"/>
    </row>
  </sheetData>
  <sheetProtection algorithmName="SHA-512" hashValue="5C8JAT12NwMn51/3Yci1QbzX1JQCmH2+reanBa6LVh26SKHTlKaNefKqqvOCqZKSHNyivFKtE91S3YyYYKF2xQ==" saltValue="ckHUOoExyqSVH01rXfrwxA==" spinCount="100000" sheet="1" objects="1" scenarios="1"/>
  <conditionalFormatting sqref="C5:C8">
    <cfRule type="expression" dxfId="5" priority="2">
      <formula>C5=""</formula>
    </cfRule>
  </conditionalFormatting>
  <dataValidations count="1">
    <dataValidation type="custom" allowBlank="1" showInputMessage="1" showErrorMessage="1" errorTitle="Input Error" error="Value input must be greater than zero and to no more than two decimal places." sqref="C5:C8" xr:uid="{D5665657-0A27-4EC5-AF9C-DB2F5A1CCE01}">
      <formula1>AND(ISNUMBER(C5),C5&gt;0,OR(IF(ISERROR(FIND(".",C5)),LEN(C5)&gt;0,LEN(MID(C5,FIND(".",C5)+1,25))&lt;5)))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2" id="{A95B8FA7-CEED-4541-A6F1-D52A3033F419}">
            <xm:f>VLOOKUP(RIGHT(C$4,2),'iCover Sheet'!#REF!,2,0)&lt;&gt;"Yes"</xm:f>
            <x14:dxf>
              <fill>
                <patternFill>
                  <bgColor theme="0" tint="-0.24994659260841701"/>
                </patternFill>
              </fill>
            </x14:dxf>
          </x14:cfRule>
          <xm:sqref>C5:C8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EF29-FEEA-4AE8-9315-155AE53024DB}">
  <sheetPr codeName="Sheet6">
    <tabColor rgb="FFC00000"/>
  </sheetPr>
  <dimension ref="B2:K43"/>
  <sheetViews>
    <sheetView workbookViewId="0">
      <selection activeCell="B34" sqref="B34:C34"/>
    </sheetView>
  </sheetViews>
  <sheetFormatPr defaultColWidth="9.33203125" defaultRowHeight="11.25" x14ac:dyDescent="0.2"/>
  <cols>
    <col min="1" max="1" width="3.83203125" style="6" customWidth="1"/>
    <col min="2" max="2" width="10.6640625" style="6" customWidth="1"/>
    <col min="3" max="3" width="13.6640625" style="6" customWidth="1"/>
    <col min="4" max="4" width="25.83203125" style="6" bestFit="1" customWidth="1"/>
    <col min="5" max="5" width="16.5" style="6" bestFit="1" customWidth="1"/>
    <col min="6" max="6" width="48" style="6" bestFit="1" customWidth="1"/>
    <col min="7" max="7" width="26.83203125" style="6" bestFit="1" customWidth="1"/>
    <col min="8" max="8" width="35.1640625" style="6" customWidth="1"/>
    <col min="9" max="9" width="8.1640625" style="6" bestFit="1" customWidth="1"/>
    <col min="10" max="10" width="19.6640625" style="6" bestFit="1" customWidth="1"/>
    <col min="11" max="11" width="13.6640625" style="6" bestFit="1" customWidth="1"/>
    <col min="12" max="16384" width="9.33203125" style="6"/>
  </cols>
  <sheetData>
    <row r="2" spans="2:11" x14ac:dyDescent="0.2">
      <c r="B2" s="9" t="s">
        <v>58</v>
      </c>
    </row>
    <row r="4" spans="2:11" ht="33.75" x14ac:dyDescent="0.2">
      <c r="B4" s="14" t="s">
        <v>13</v>
      </c>
      <c r="C4" s="14" t="s">
        <v>85</v>
      </c>
      <c r="D4" s="4" t="s">
        <v>84</v>
      </c>
      <c r="E4" s="4" t="s">
        <v>14</v>
      </c>
      <c r="F4" s="4" t="s">
        <v>1</v>
      </c>
      <c r="G4" s="4" t="s">
        <v>2</v>
      </c>
      <c r="H4" s="4" t="s">
        <v>15</v>
      </c>
      <c r="I4" s="4" t="s">
        <v>168</v>
      </c>
      <c r="J4" s="4" t="s">
        <v>172</v>
      </c>
      <c r="K4" s="4" t="s">
        <v>81</v>
      </c>
    </row>
    <row r="5" spans="2:11" x14ac:dyDescent="0.2">
      <c r="B5" s="15">
        <v>5</v>
      </c>
      <c r="C5" s="15">
        <v>2</v>
      </c>
      <c r="D5" s="18" t="s">
        <v>108</v>
      </c>
      <c r="E5" s="15" t="s">
        <v>87</v>
      </c>
      <c r="F5" s="18" t="s">
        <v>88</v>
      </c>
      <c r="G5" s="15" t="s">
        <v>4</v>
      </c>
      <c r="H5" s="15" t="s">
        <v>89</v>
      </c>
      <c r="I5" s="15" t="s">
        <v>20</v>
      </c>
      <c r="J5" s="19">
        <f>'iService Rates'!J8*(1+(Lot5ManOH+Lot5CorpOH))*(1+Lot5Profit)</f>
        <v>0</v>
      </c>
      <c r="K5" s="42">
        <v>0.05</v>
      </c>
    </row>
    <row r="6" spans="2:11" x14ac:dyDescent="0.2">
      <c r="B6" s="15">
        <v>5</v>
      </c>
      <c r="C6" s="15">
        <v>2</v>
      </c>
      <c r="D6" s="18" t="s">
        <v>108</v>
      </c>
      <c r="E6" s="15" t="s">
        <v>87</v>
      </c>
      <c r="F6" s="18" t="s">
        <v>90</v>
      </c>
      <c r="G6" s="15" t="s">
        <v>4</v>
      </c>
      <c r="H6" s="15" t="s">
        <v>89</v>
      </c>
      <c r="I6" s="15" t="s">
        <v>20</v>
      </c>
      <c r="J6" s="19">
        <f>'iService Rates'!J9*(1+(Lot5ManOH+Lot5CorpOH))*(1+Lot5Profit)</f>
        <v>0</v>
      </c>
      <c r="K6" s="42">
        <v>0.05</v>
      </c>
    </row>
    <row r="7" spans="2:11" x14ac:dyDescent="0.2">
      <c r="B7" s="15">
        <v>5</v>
      </c>
      <c r="C7" s="15">
        <v>2</v>
      </c>
      <c r="D7" s="18" t="s">
        <v>108</v>
      </c>
      <c r="E7" s="15" t="s">
        <v>87</v>
      </c>
      <c r="F7" s="18" t="s">
        <v>91</v>
      </c>
      <c r="G7" s="15" t="s">
        <v>4</v>
      </c>
      <c r="H7" s="15" t="s">
        <v>89</v>
      </c>
      <c r="I7" s="15" t="s">
        <v>20</v>
      </c>
      <c r="J7" s="19">
        <f>'iService Rates'!J10*(1+(Lot5ManOH+Lot5CorpOH))*(1+Lot5Profit)</f>
        <v>0</v>
      </c>
      <c r="K7" s="42">
        <v>0.05</v>
      </c>
    </row>
    <row r="8" spans="2:11" x14ac:dyDescent="0.2">
      <c r="B8" s="15">
        <v>5</v>
      </c>
      <c r="C8" s="15">
        <v>2</v>
      </c>
      <c r="D8" s="21" t="s">
        <v>108</v>
      </c>
      <c r="E8" s="20" t="s">
        <v>87</v>
      </c>
      <c r="F8" s="18" t="s">
        <v>92</v>
      </c>
      <c r="G8" s="15" t="s">
        <v>4</v>
      </c>
      <c r="H8" s="15" t="s">
        <v>89</v>
      </c>
      <c r="I8" s="15" t="s">
        <v>20</v>
      </c>
      <c r="J8" s="19">
        <f>'iService Rates'!J11*(1+(Lot5ManOH+Lot5CorpOH))*(1+Lot5Profit)</f>
        <v>0</v>
      </c>
      <c r="K8" s="42">
        <v>0.05</v>
      </c>
    </row>
    <row r="9" spans="2:11" x14ac:dyDescent="0.2">
      <c r="B9" s="15">
        <v>5</v>
      </c>
      <c r="C9" s="15">
        <v>2</v>
      </c>
      <c r="D9" s="21" t="s">
        <v>108</v>
      </c>
      <c r="E9" s="20" t="s">
        <v>87</v>
      </c>
      <c r="F9" s="18" t="s">
        <v>93</v>
      </c>
      <c r="G9" s="15" t="s">
        <v>4</v>
      </c>
      <c r="H9" s="15" t="s">
        <v>89</v>
      </c>
      <c r="I9" s="15" t="s">
        <v>20</v>
      </c>
      <c r="J9" s="19">
        <f>'iService Rates'!J12*(1+(Lot5ManOH+Lot5CorpOH))*(1+Lot5Profit)</f>
        <v>0</v>
      </c>
      <c r="K9" s="42">
        <v>2.5000000000000001E-2</v>
      </c>
    </row>
    <row r="10" spans="2:11" x14ac:dyDescent="0.2">
      <c r="B10" s="15">
        <v>5</v>
      </c>
      <c r="C10" s="15">
        <v>2</v>
      </c>
      <c r="D10" s="18" t="s">
        <v>108</v>
      </c>
      <c r="E10" s="15" t="s">
        <v>87</v>
      </c>
      <c r="F10" s="18" t="s">
        <v>94</v>
      </c>
      <c r="G10" s="15" t="s">
        <v>4</v>
      </c>
      <c r="H10" s="15" t="s">
        <v>89</v>
      </c>
      <c r="I10" s="15" t="s">
        <v>20</v>
      </c>
      <c r="J10" s="19">
        <f>'iService Rates'!J13*(1+(Lot5ManOH+Lot5CorpOH))*(1+Lot5Profit)</f>
        <v>0</v>
      </c>
      <c r="K10" s="42">
        <v>2.5000000000000001E-2</v>
      </c>
    </row>
    <row r="11" spans="2:11" x14ac:dyDescent="0.2">
      <c r="B11" s="15">
        <v>5</v>
      </c>
      <c r="C11" s="15">
        <v>2</v>
      </c>
      <c r="D11" s="18" t="s">
        <v>108</v>
      </c>
      <c r="E11" s="15" t="s">
        <v>97</v>
      </c>
      <c r="F11" s="18" t="s">
        <v>98</v>
      </c>
      <c r="G11" s="15" t="s">
        <v>4</v>
      </c>
      <c r="H11" s="15" t="s">
        <v>163</v>
      </c>
      <c r="I11" s="15" t="s">
        <v>20</v>
      </c>
      <c r="J11" s="19">
        <f>'iService Rates'!J15*(1+(Lot5ManOH+Lot5CorpOH))*(1+Lot5Profit)</f>
        <v>0</v>
      </c>
      <c r="K11" s="42">
        <v>2.5000000000000001E-2</v>
      </c>
    </row>
    <row r="12" spans="2:11" x14ac:dyDescent="0.2">
      <c r="B12" s="15">
        <v>5</v>
      </c>
      <c r="C12" s="15">
        <v>2</v>
      </c>
      <c r="D12" s="18" t="s">
        <v>108</v>
      </c>
      <c r="E12" s="15" t="s">
        <v>128</v>
      </c>
      <c r="F12" s="18" t="s">
        <v>100</v>
      </c>
      <c r="G12" s="15" t="s">
        <v>4</v>
      </c>
      <c r="H12" s="15" t="s">
        <v>101</v>
      </c>
      <c r="I12" s="15" t="s">
        <v>20</v>
      </c>
      <c r="J12" s="19">
        <f>'iService Rates'!J16*(1+(Lot5ManOH+Lot5CorpOH))*(1+Lot5Profit)</f>
        <v>0</v>
      </c>
      <c r="K12" s="42">
        <v>2.5000000000000001E-2</v>
      </c>
    </row>
    <row r="13" spans="2:11" x14ac:dyDescent="0.2">
      <c r="B13" s="15">
        <v>5</v>
      </c>
      <c r="C13" s="15">
        <v>2</v>
      </c>
      <c r="D13" s="21" t="s">
        <v>108</v>
      </c>
      <c r="E13" s="15" t="s">
        <v>103</v>
      </c>
      <c r="F13" s="18" t="s">
        <v>104</v>
      </c>
      <c r="G13" s="15" t="s">
        <v>4</v>
      </c>
      <c r="H13" s="15" t="s">
        <v>89</v>
      </c>
      <c r="I13" s="15" t="s">
        <v>20</v>
      </c>
      <c r="J13" s="19">
        <f>'iService Rates'!J18*(1+(Lot5ManOH+Lot5CorpOH))*(1+Lot5Profit)</f>
        <v>0</v>
      </c>
      <c r="K13" s="42">
        <v>2.5000000000000001E-2</v>
      </c>
    </row>
    <row r="14" spans="2:11" x14ac:dyDescent="0.2">
      <c r="B14" s="15">
        <v>5</v>
      </c>
      <c r="C14" s="15">
        <v>3</v>
      </c>
      <c r="D14" s="21" t="s">
        <v>121</v>
      </c>
      <c r="E14" s="15" t="s">
        <v>3</v>
      </c>
      <c r="F14" s="18" t="s">
        <v>186</v>
      </c>
      <c r="G14" s="15" t="s">
        <v>4</v>
      </c>
      <c r="H14" s="15" t="s">
        <v>16</v>
      </c>
      <c r="I14" s="15" t="s">
        <v>20</v>
      </c>
      <c r="J14" s="19">
        <f>'iService Rates'!J20*(1+(Lot5ManOH+Lot5CorpOH))*(1+Lot5Profit)</f>
        <v>0</v>
      </c>
      <c r="K14" s="42">
        <v>4.2500000000000003E-2</v>
      </c>
    </row>
    <row r="15" spans="2:11" x14ac:dyDescent="0.2">
      <c r="B15" s="15">
        <v>5</v>
      </c>
      <c r="C15" s="15">
        <v>3</v>
      </c>
      <c r="D15" s="21" t="s">
        <v>121</v>
      </c>
      <c r="E15" s="15" t="s">
        <v>5</v>
      </c>
      <c r="F15" s="18" t="s">
        <v>156</v>
      </c>
      <c r="G15" s="15" t="s">
        <v>4</v>
      </c>
      <c r="H15" s="15" t="s">
        <v>16</v>
      </c>
      <c r="I15" s="15" t="s">
        <v>20</v>
      </c>
      <c r="J15" s="19">
        <f>'iService Rates'!J22*(1+(Lot5ManOH+Lot5CorpOH))*(1+Lot5Profit)</f>
        <v>0</v>
      </c>
      <c r="K15" s="42">
        <v>4.2500000000000003E-2</v>
      </c>
    </row>
    <row r="16" spans="2:11" x14ac:dyDescent="0.2">
      <c r="B16" s="15">
        <v>5</v>
      </c>
      <c r="C16" s="15">
        <v>3</v>
      </c>
      <c r="D16" s="21" t="s">
        <v>121</v>
      </c>
      <c r="E16" s="15" t="s">
        <v>6</v>
      </c>
      <c r="F16" s="18" t="s">
        <v>187</v>
      </c>
      <c r="G16" s="15" t="s">
        <v>4</v>
      </c>
      <c r="H16" s="15" t="s">
        <v>16</v>
      </c>
      <c r="I16" s="15" t="s">
        <v>20</v>
      </c>
      <c r="J16" s="19">
        <f>'iService Rates'!J24*(1+(Lot5ManOH+Lot5CorpOH))*(1+Lot5Profit)</f>
        <v>0</v>
      </c>
      <c r="K16" s="42">
        <v>4.2500000000000003E-2</v>
      </c>
    </row>
    <row r="17" spans="2:11" x14ac:dyDescent="0.2">
      <c r="B17" s="15">
        <v>5</v>
      </c>
      <c r="C17" s="15">
        <v>3</v>
      </c>
      <c r="D17" s="21" t="s">
        <v>121</v>
      </c>
      <c r="E17" s="15" t="s">
        <v>8</v>
      </c>
      <c r="F17" s="18" t="s">
        <v>188</v>
      </c>
      <c r="G17" s="15" t="s">
        <v>4</v>
      </c>
      <c r="H17" s="15" t="s">
        <v>16</v>
      </c>
      <c r="I17" s="15" t="s">
        <v>20</v>
      </c>
      <c r="J17" s="19">
        <f>'iService Rates'!J26*(1+(Lot5ManOH+Lot5CorpOH))*(1+Lot5Profit)</f>
        <v>0</v>
      </c>
      <c r="K17" s="42">
        <v>4.2500000000000003E-2</v>
      </c>
    </row>
    <row r="18" spans="2:11" x14ac:dyDescent="0.2">
      <c r="B18" s="15">
        <v>5</v>
      </c>
      <c r="C18" s="15">
        <v>3</v>
      </c>
      <c r="D18" s="21" t="s">
        <v>121</v>
      </c>
      <c r="E18" s="15" t="s">
        <v>9</v>
      </c>
      <c r="F18" s="18" t="s">
        <v>7</v>
      </c>
      <c r="G18" s="15" t="s">
        <v>4</v>
      </c>
      <c r="H18" s="15" t="s">
        <v>16</v>
      </c>
      <c r="I18" s="15" t="s">
        <v>20</v>
      </c>
      <c r="J18" s="19">
        <f>'iService Rates'!J28*(1+(Lot5ManOH+Lot5CorpOH))*(1+Lot5Profit)</f>
        <v>0</v>
      </c>
      <c r="K18" s="42">
        <v>0.04</v>
      </c>
    </row>
    <row r="19" spans="2:11" x14ac:dyDescent="0.2">
      <c r="B19" s="15">
        <v>5</v>
      </c>
      <c r="C19" s="15">
        <v>3</v>
      </c>
      <c r="D19" s="21" t="s">
        <v>121</v>
      </c>
      <c r="E19" s="15" t="s">
        <v>10</v>
      </c>
      <c r="F19" s="18" t="s">
        <v>189</v>
      </c>
      <c r="G19" s="15" t="s">
        <v>4</v>
      </c>
      <c r="H19" s="15" t="s">
        <v>18</v>
      </c>
      <c r="I19" s="15" t="s">
        <v>20</v>
      </c>
      <c r="J19" s="19">
        <f>'iService Rates'!J30*(1+(Lot5ManOH+Lot5CorpOH))*(1+Lot5Profit)</f>
        <v>0</v>
      </c>
      <c r="K19" s="42">
        <v>2.5000000000000001E-2</v>
      </c>
    </row>
    <row r="20" spans="2:11" x14ac:dyDescent="0.2">
      <c r="B20" s="15">
        <v>5</v>
      </c>
      <c r="C20" s="15">
        <v>3</v>
      </c>
      <c r="D20" s="21" t="s">
        <v>121</v>
      </c>
      <c r="E20" s="15" t="s">
        <v>12</v>
      </c>
      <c r="F20" s="18" t="s">
        <v>190</v>
      </c>
      <c r="G20" s="15" t="s">
        <v>4</v>
      </c>
      <c r="H20" s="15" t="s">
        <v>18</v>
      </c>
      <c r="I20" s="15" t="s">
        <v>20</v>
      </c>
      <c r="J20" s="19">
        <f>'iService Rates'!J31*(1+(Lot5ManOH+Lot5CorpOH))*(1+Lot5Profit)</f>
        <v>0</v>
      </c>
      <c r="K20" s="42">
        <v>2.5000000000000001E-2</v>
      </c>
    </row>
    <row r="21" spans="2:11" x14ac:dyDescent="0.2">
      <c r="B21" s="15">
        <v>5</v>
      </c>
      <c r="C21" s="15">
        <v>3</v>
      </c>
      <c r="D21" s="21" t="s">
        <v>121</v>
      </c>
      <c r="E21" s="15" t="s">
        <v>129</v>
      </c>
      <c r="F21" s="18" t="s">
        <v>11</v>
      </c>
      <c r="G21" s="15" t="s">
        <v>4</v>
      </c>
      <c r="H21" s="15" t="s">
        <v>19</v>
      </c>
      <c r="I21" s="15" t="s">
        <v>20</v>
      </c>
      <c r="J21" s="19">
        <f>'iService Rates'!J32*(1+(Lot5ManOH+Lot5CorpOH))*(1+Lot5Profit)</f>
        <v>0</v>
      </c>
      <c r="K21" s="42">
        <v>0.04</v>
      </c>
    </row>
    <row r="22" spans="2:11" x14ac:dyDescent="0.2">
      <c r="B22" s="15">
        <v>5</v>
      </c>
      <c r="C22" s="15">
        <v>5</v>
      </c>
      <c r="D22" s="21" t="s">
        <v>110</v>
      </c>
      <c r="E22" s="15" t="s">
        <v>134</v>
      </c>
      <c r="F22" s="18" t="s">
        <v>111</v>
      </c>
      <c r="G22" s="15" t="s">
        <v>4</v>
      </c>
      <c r="H22" s="15" t="s">
        <v>163</v>
      </c>
      <c r="I22" s="15" t="s">
        <v>20</v>
      </c>
      <c r="J22" s="19">
        <f>'iService Rates'!J44*(1+(Lot5ManOH+Lot5CorpOH))*(1+Lot5Profit)</f>
        <v>0</v>
      </c>
      <c r="K22" s="42">
        <v>0.05</v>
      </c>
    </row>
    <row r="23" spans="2:11" x14ac:dyDescent="0.2">
      <c r="B23" s="15">
        <v>5</v>
      </c>
      <c r="C23" s="15">
        <v>5</v>
      </c>
      <c r="D23" s="21" t="s">
        <v>110</v>
      </c>
      <c r="E23" s="15" t="s">
        <v>135</v>
      </c>
      <c r="F23" s="18" t="s">
        <v>112</v>
      </c>
      <c r="G23" s="15" t="s">
        <v>4</v>
      </c>
      <c r="H23" s="15" t="s">
        <v>163</v>
      </c>
      <c r="I23" s="15" t="s">
        <v>20</v>
      </c>
      <c r="J23" s="19">
        <f>'iService Rates'!J45*(1+(Lot5ManOH+Lot5CorpOH))*(1+Lot5Profit)</f>
        <v>0</v>
      </c>
      <c r="K23" s="42">
        <v>2.5000000000000001E-2</v>
      </c>
    </row>
    <row r="24" spans="2:11" x14ac:dyDescent="0.2">
      <c r="B24" s="15">
        <v>5</v>
      </c>
      <c r="C24" s="15">
        <v>7</v>
      </c>
      <c r="D24" s="21" t="s">
        <v>123</v>
      </c>
      <c r="E24" s="15" t="s">
        <v>103</v>
      </c>
      <c r="F24" s="18" t="s">
        <v>150</v>
      </c>
      <c r="G24" s="15" t="s">
        <v>4</v>
      </c>
      <c r="H24" s="15" t="s">
        <v>163</v>
      </c>
      <c r="I24" s="15" t="s">
        <v>20</v>
      </c>
      <c r="J24" s="19">
        <f>'iService Rates'!J57*(1+(Lot5ManOH+Lot5CorpOH))*(1+Lot5Profit)</f>
        <v>0</v>
      </c>
      <c r="K24" s="42">
        <v>0.05</v>
      </c>
    </row>
    <row r="25" spans="2:11" x14ac:dyDescent="0.2">
      <c r="B25" s="15">
        <v>5</v>
      </c>
      <c r="C25" s="15">
        <v>7</v>
      </c>
      <c r="D25" s="21" t="s">
        <v>123</v>
      </c>
      <c r="E25" s="15" t="s">
        <v>105</v>
      </c>
      <c r="F25" s="18" t="s">
        <v>151</v>
      </c>
      <c r="G25" s="15" t="s">
        <v>4</v>
      </c>
      <c r="H25" s="15" t="s">
        <v>163</v>
      </c>
      <c r="I25" s="15" t="s">
        <v>20</v>
      </c>
      <c r="J25" s="19">
        <f>'iService Rates'!J58*(1+(Lot5ManOH+Lot5CorpOH))*(1+Lot5Profit)</f>
        <v>0</v>
      </c>
      <c r="K25" s="42">
        <v>2.5000000000000001E-2</v>
      </c>
    </row>
    <row r="26" spans="2:11" x14ac:dyDescent="0.2">
      <c r="B26" s="15">
        <v>5</v>
      </c>
      <c r="C26" s="15">
        <v>8</v>
      </c>
      <c r="D26" s="21" t="s">
        <v>117</v>
      </c>
      <c r="E26" s="15" t="s">
        <v>152</v>
      </c>
      <c r="F26" s="18" t="s">
        <v>118</v>
      </c>
      <c r="G26" s="15" t="s">
        <v>4</v>
      </c>
      <c r="H26" s="15" t="s">
        <v>163</v>
      </c>
      <c r="I26" s="15" t="s">
        <v>20</v>
      </c>
      <c r="J26" s="19">
        <f>'iService Rates'!J59*(1+(Lot5ManOH+Lot5CorpOH))*(1+Lot5Profit)</f>
        <v>0</v>
      </c>
      <c r="K26" s="42">
        <v>2.5000000000000001E-2</v>
      </c>
    </row>
    <row r="27" spans="2:11" x14ac:dyDescent="0.2">
      <c r="B27" s="15">
        <v>5</v>
      </c>
      <c r="C27" s="15">
        <v>8</v>
      </c>
      <c r="D27" s="21" t="s">
        <v>117</v>
      </c>
      <c r="E27" s="15" t="s">
        <v>154</v>
      </c>
      <c r="F27" s="18" t="s">
        <v>153</v>
      </c>
      <c r="G27" s="15" t="s">
        <v>4</v>
      </c>
      <c r="H27" s="15" t="s">
        <v>163</v>
      </c>
      <c r="I27" s="15" t="s">
        <v>20</v>
      </c>
      <c r="J27" s="19">
        <f>'iService Rates'!J60*(1+(Lot5ManOH+Lot5CorpOH))*(1+Lot5Profit)</f>
        <v>0</v>
      </c>
      <c r="K27" s="42">
        <v>2.5000000000000001E-2</v>
      </c>
    </row>
    <row r="28" spans="2:11" ht="33.75" x14ac:dyDescent="0.2">
      <c r="B28" s="15">
        <v>5</v>
      </c>
      <c r="C28" s="15">
        <v>9</v>
      </c>
      <c r="D28" s="18" t="s">
        <v>119</v>
      </c>
      <c r="E28" s="15" t="s">
        <v>193</v>
      </c>
      <c r="F28" s="18" t="s">
        <v>119</v>
      </c>
      <c r="G28" s="15" t="s">
        <v>4</v>
      </c>
      <c r="H28" s="24" t="s">
        <v>157</v>
      </c>
      <c r="I28" s="15" t="s">
        <v>20</v>
      </c>
      <c r="J28" s="29">
        <f>'iService Rates'!J61*(1+(Lot5ManOH+Lot5CorpOH))*(1+Lot5Profit)</f>
        <v>0</v>
      </c>
      <c r="K28" s="43">
        <v>2.5000000000000001E-2</v>
      </c>
    </row>
    <row r="31" spans="2:11" x14ac:dyDescent="0.2">
      <c r="B31" s="38" t="s">
        <v>176</v>
      </c>
    </row>
    <row r="33" spans="2:11" ht="45" x14ac:dyDescent="0.2">
      <c r="B33" s="14" t="s">
        <v>13</v>
      </c>
      <c r="C33" s="14" t="s">
        <v>85</v>
      </c>
      <c r="D33" s="14" t="s">
        <v>84</v>
      </c>
      <c r="E33" s="14" t="s">
        <v>14</v>
      </c>
      <c r="F33" s="14" t="s">
        <v>1</v>
      </c>
      <c r="G33" s="14" t="s">
        <v>2</v>
      </c>
      <c r="H33" s="14" t="s">
        <v>15</v>
      </c>
      <c r="I33" s="14" t="s">
        <v>168</v>
      </c>
      <c r="J33" s="14" t="s">
        <v>177</v>
      </c>
      <c r="K33" s="14" t="s">
        <v>81</v>
      </c>
    </row>
    <row r="34" spans="2:11" x14ac:dyDescent="0.2">
      <c r="B34" s="11">
        <v>5</v>
      </c>
      <c r="C34" s="11">
        <v>2</v>
      </c>
      <c r="D34" s="12" t="s">
        <v>108</v>
      </c>
      <c r="E34" s="11" t="s">
        <v>87</v>
      </c>
      <c r="F34" s="12" t="s">
        <v>162</v>
      </c>
      <c r="G34" s="11" t="s">
        <v>4</v>
      </c>
      <c r="H34" s="11" t="s">
        <v>69</v>
      </c>
      <c r="I34" s="11" t="s">
        <v>20</v>
      </c>
      <c r="J34" s="37">
        <f>iVariables!C20*(1+(Lot5ManOH+Lot5CorpOH))*(1+Lot5Profit)</f>
        <v>0</v>
      </c>
      <c r="K34" s="44">
        <v>0.05</v>
      </c>
    </row>
    <row r="37" spans="2:11" x14ac:dyDescent="0.2">
      <c r="B37" s="9" t="s">
        <v>173</v>
      </c>
    </row>
    <row r="39" spans="2:11" ht="33.75" x14ac:dyDescent="0.2">
      <c r="B39" s="4" t="s">
        <v>13</v>
      </c>
      <c r="C39" s="14" t="s">
        <v>85</v>
      </c>
      <c r="D39" s="4" t="s">
        <v>84</v>
      </c>
      <c r="E39" s="4" t="s">
        <v>14</v>
      </c>
      <c r="F39" s="4" t="s">
        <v>1</v>
      </c>
      <c r="G39" s="4" t="s">
        <v>2</v>
      </c>
      <c r="H39" s="4" t="s">
        <v>15</v>
      </c>
      <c r="I39" s="4" t="s">
        <v>168</v>
      </c>
      <c r="J39" s="4" t="s">
        <v>174</v>
      </c>
      <c r="K39" s="4" t="s">
        <v>81</v>
      </c>
    </row>
    <row r="40" spans="2:11" x14ac:dyDescent="0.2">
      <c r="B40" s="11">
        <v>5</v>
      </c>
      <c r="C40" s="11">
        <v>10</v>
      </c>
      <c r="D40" s="12" t="s">
        <v>124</v>
      </c>
      <c r="E40" s="11" t="s">
        <v>125</v>
      </c>
      <c r="F40" s="12" t="s">
        <v>54</v>
      </c>
      <c r="G40" s="11" t="s">
        <v>4</v>
      </c>
      <c r="H40" s="11" t="s">
        <v>69</v>
      </c>
      <c r="I40" s="11" t="s">
        <v>20</v>
      </c>
      <c r="J40" s="37">
        <f>'iBillable Works'!C5*(1+Lot5Profit)</f>
        <v>0</v>
      </c>
      <c r="K40" s="45">
        <v>2.5000000000000001E-2</v>
      </c>
    </row>
    <row r="41" spans="2:11" x14ac:dyDescent="0.2">
      <c r="B41" s="11">
        <v>5</v>
      </c>
      <c r="C41" s="11">
        <v>10</v>
      </c>
      <c r="D41" s="12" t="s">
        <v>124</v>
      </c>
      <c r="E41" s="11" t="s">
        <v>125</v>
      </c>
      <c r="F41" s="12" t="s">
        <v>55</v>
      </c>
      <c r="G41" s="11" t="s">
        <v>4</v>
      </c>
      <c r="H41" s="11" t="s">
        <v>69</v>
      </c>
      <c r="I41" s="11" t="s">
        <v>20</v>
      </c>
      <c r="J41" s="37">
        <f>'iBillable Works'!C6*(1+Lot5Profit)</f>
        <v>0</v>
      </c>
      <c r="K41" s="45">
        <v>2.5000000000000001E-2</v>
      </c>
    </row>
    <row r="42" spans="2:11" x14ac:dyDescent="0.2">
      <c r="B42" s="11">
        <v>5</v>
      </c>
      <c r="C42" s="11">
        <v>10</v>
      </c>
      <c r="D42" s="12" t="s">
        <v>124</v>
      </c>
      <c r="E42" s="11" t="s">
        <v>125</v>
      </c>
      <c r="F42" s="12" t="s">
        <v>56</v>
      </c>
      <c r="G42" s="11" t="s">
        <v>4</v>
      </c>
      <c r="H42" s="11" t="s">
        <v>69</v>
      </c>
      <c r="I42" s="11" t="s">
        <v>20</v>
      </c>
      <c r="J42" s="37">
        <f>'iBillable Works'!C7*(1+Lot5Profit)</f>
        <v>0</v>
      </c>
      <c r="K42" s="45">
        <v>2.5000000000000001E-2</v>
      </c>
    </row>
    <row r="43" spans="2:11" x14ac:dyDescent="0.2">
      <c r="B43" s="11">
        <v>5</v>
      </c>
      <c r="C43" s="11">
        <v>10</v>
      </c>
      <c r="D43" s="12" t="s">
        <v>124</v>
      </c>
      <c r="E43" s="11" t="s">
        <v>125</v>
      </c>
      <c r="F43" s="12" t="s">
        <v>57</v>
      </c>
      <c r="G43" s="11" t="s">
        <v>4</v>
      </c>
      <c r="H43" s="11" t="s">
        <v>69</v>
      </c>
      <c r="I43" s="11" t="s">
        <v>20</v>
      </c>
      <c r="J43" s="37">
        <f>'iBillable Works'!C8*(1+Lot5Profit)</f>
        <v>0</v>
      </c>
      <c r="K43" s="45">
        <v>2.5000000000000001E-2</v>
      </c>
    </row>
  </sheetData>
  <sheetProtection algorithmName="SHA-512" hashValue="YeMeUTgtGmImkn41Mp7eH/sqpCuIN/tI7vZbxc3Tx4m8CRqs1dfl2D+6wCtWZu5/L6vndx9SYgq9EPSdz8CZVw==" saltValue="UQaD3Nv61MQARVnAmpvMzA==" spinCount="100000" sheet="1" objects="1" scenarios="1"/>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5" id="{2D6410CE-2A53-45C2-B81B-CF76CACD0C43}">
            <xm:f>VLOOKUP($B5,'iCover Sheet'!#REF!,2,0)&lt;&gt;"Yes"</xm:f>
            <x14:dxf>
              <fill>
                <patternFill>
                  <bgColor theme="0" tint="-0.24994659260841701"/>
                </patternFill>
              </fill>
            </x14:dxf>
          </x14:cfRule>
          <xm:sqref>B5:K28</xm:sqref>
        </x14:conditionalFormatting>
        <x14:conditionalFormatting xmlns:xm="http://schemas.microsoft.com/office/excel/2006/main">
          <x14:cfRule type="expression" priority="16" id="{CA4421B5-EF70-4106-BF53-8425167D3AC8}">
            <xm:f>VLOOKUP($B9,'iCover Sheet'!#REF!,2,0)&lt;&gt;"Yes"</xm:f>
            <x14:dxf>
              <font>
                <color theme="0" tint="-0.24994659260841701"/>
              </font>
            </x14:dxf>
          </x14:cfRule>
          <xm:sqref>B9:C9 B11:C28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AD3F-BDBA-4214-8DCC-C0AA4AB57F02}">
  <sheetPr codeName="Sheet7">
    <tabColor rgb="FFC00000"/>
  </sheetPr>
  <dimension ref="B2:E9"/>
  <sheetViews>
    <sheetView workbookViewId="0">
      <selection activeCell="E9" sqref="E9"/>
    </sheetView>
  </sheetViews>
  <sheetFormatPr defaultColWidth="9.33203125" defaultRowHeight="11.25" x14ac:dyDescent="0.2"/>
  <cols>
    <col min="1" max="1" width="3.83203125" style="6" customWidth="1"/>
    <col min="2" max="2" width="13" style="6" bestFit="1" customWidth="1"/>
    <col min="3" max="3" width="19.5" style="6" bestFit="1" customWidth="1"/>
    <col min="4" max="4" width="80.83203125" style="6" bestFit="1" customWidth="1"/>
    <col min="5" max="5" width="14.33203125" style="6" bestFit="1" customWidth="1"/>
    <col min="6" max="16384" width="9.33203125" style="6"/>
  </cols>
  <sheetData>
    <row r="2" spans="2:5" x14ac:dyDescent="0.2">
      <c r="B2" s="6" t="s">
        <v>29</v>
      </c>
      <c r="C2" s="6" t="str">
        <f>IF(COUNTIF(E:E,"Non-conformant"),"Non-conformant","Conformant")</f>
        <v>Non-conformant</v>
      </c>
    </row>
    <row r="4" spans="2:5" x14ac:dyDescent="0.2">
      <c r="B4" s="5" t="s">
        <v>25</v>
      </c>
      <c r="C4" s="5" t="s">
        <v>26</v>
      </c>
      <c r="D4" s="5" t="s">
        <v>27</v>
      </c>
      <c r="E4" s="5" t="s">
        <v>28</v>
      </c>
    </row>
    <row r="5" spans="2:5" x14ac:dyDescent="0.2">
      <c r="B5" s="12" t="s">
        <v>30</v>
      </c>
      <c r="C5" s="12" t="s">
        <v>59</v>
      </c>
      <c r="D5" s="12" t="s">
        <v>62</v>
      </c>
      <c r="E5" s="12" t="str">
        <f>IF('iCover Sheet'!C9="","Non-conformant","Conformant")</f>
        <v>Non-conformant</v>
      </c>
    </row>
    <row r="6" spans="2:5" x14ac:dyDescent="0.2">
      <c r="B6" s="12" t="s">
        <v>60</v>
      </c>
      <c r="C6" s="12" t="s">
        <v>212</v>
      </c>
      <c r="D6" s="12" t="s">
        <v>63</v>
      </c>
      <c r="E6" s="12" t="str">
        <f>IF(COUNTIF('iService Rates'!K:K,"*Please*"),"Non-conformant","Conformant")</f>
        <v>Non-conformant</v>
      </c>
    </row>
    <row r="7" spans="2:5" x14ac:dyDescent="0.2">
      <c r="B7" s="12" t="s">
        <v>60</v>
      </c>
      <c r="C7" s="12" t="s">
        <v>213</v>
      </c>
      <c r="D7" s="12" t="s">
        <v>64</v>
      </c>
      <c r="E7" s="12" t="str">
        <f>IF(COUNTBLANK('iService Rates'!I36:I56),"Non-conformant","Conformant")</f>
        <v>Non-conformant</v>
      </c>
    </row>
    <row r="8" spans="2:5" x14ac:dyDescent="0.2">
      <c r="B8" s="12" t="s">
        <v>31</v>
      </c>
      <c r="C8" s="12" t="s">
        <v>171</v>
      </c>
      <c r="D8" s="12" t="s">
        <v>65</v>
      </c>
      <c r="E8" s="12" t="str">
        <f>IF(COUNTIF(iVariables!D:D,"*Please*"),"Non-conformant","Conformant")</f>
        <v>Non-conformant</v>
      </c>
    </row>
    <row r="9" spans="2:5" x14ac:dyDescent="0.2">
      <c r="B9" s="12" t="s">
        <v>61</v>
      </c>
      <c r="C9" s="12" t="s">
        <v>214</v>
      </c>
      <c r="D9" s="12" t="s">
        <v>66</v>
      </c>
      <c r="E9" s="12" t="str">
        <f>IF(COUNTIF('iBillable Works'!D:D,"*Please*"),"Non-conformant","Conformant")</f>
        <v>Non-conformant</v>
      </c>
    </row>
  </sheetData>
  <sheetProtection algorithmName="SHA-512" hashValue="IYtIrpU3wy6rirG6u3QyhsOLvd2/Ymlmnr6M5Cyw1aAYjyj5Tt3RcmmMybc/zwLWqSMtvpMk4OKfWe8eAZyw/Q==" saltValue="4oiBJjsnBl3LjMIZJuraWA==" spinCount="100000" sheet="1" objects="1" scenarios="1"/>
  <conditionalFormatting sqref="C2 E5:E9">
    <cfRule type="containsText" dxfId="1" priority="1" operator="containsText" text="Non-conformant">
      <formula>NOT(ISERROR(SEARCH("Non-conformant",C2)))</formula>
    </cfRule>
    <cfRule type="containsText" dxfId="0" priority="2" operator="containsText" text="Conformant">
      <formula>NOT(ISERROR(SEARCH("Conformant",C2)))</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B51F-BAF5-444A-BEB0-106168164327}">
  <sheetPr codeName="Sheet8">
    <tabColor rgb="FFC00000"/>
  </sheetPr>
  <dimension ref="B2:B4"/>
  <sheetViews>
    <sheetView workbookViewId="0">
      <selection activeCell="L41" sqref="L41"/>
    </sheetView>
  </sheetViews>
  <sheetFormatPr defaultRowHeight="11.25" x14ac:dyDescent="0.2"/>
  <cols>
    <col min="1" max="1" width="3.83203125" style="6" customWidth="1"/>
    <col min="2" max="16384" width="9.33203125" style="6"/>
  </cols>
  <sheetData>
    <row r="2" spans="2:2" x14ac:dyDescent="0.2">
      <c r="B2" s="5" t="s">
        <v>22</v>
      </c>
    </row>
    <row r="3" spans="2:2" x14ac:dyDescent="0.2">
      <c r="B3" s="11" t="s">
        <v>20</v>
      </c>
    </row>
    <row r="4" spans="2:2" x14ac:dyDescent="0.2">
      <c r="B4" s="11" t="s">
        <v>21</v>
      </c>
    </row>
  </sheetData>
  <sheetProtection algorithmName="SHA-512" hashValue="vjdaIg0Q1Xlrf+4iH0AB9f6XJhm/fZrCKTzAOLj2AUb6p4D0UuLLXVaCPd+W8dzrSfRVPm2yG/SX5g/dQFS0Rw==" saltValue="PVqHAWq86qRtU2N77LMbZ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Instructions</vt:lpstr>
      <vt:lpstr>iCover Sheet</vt:lpstr>
      <vt:lpstr>iService Rates</vt:lpstr>
      <vt:lpstr>iVariables</vt:lpstr>
      <vt:lpstr>iBillable Works</vt:lpstr>
      <vt:lpstr>oEvaluation</vt:lpstr>
      <vt:lpstr>oConformance</vt:lpstr>
      <vt:lpstr>Lookup</vt:lpstr>
      <vt:lpstr>Lot5CorpOH</vt:lpstr>
      <vt:lpstr>Lot5LLV</vt:lpstr>
      <vt:lpstr>Lot5ManOH</vt:lpstr>
      <vt:lpstr>Lot5Profit</vt:lpstr>
      <vt:lpstr>YesNo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Critchley</dc:creator>
  <cp:lastModifiedBy>Michael Critchley</cp:lastModifiedBy>
  <dcterms:created xsi:type="dcterms:W3CDTF">2023-06-16T09:08:02Z</dcterms:created>
  <dcterms:modified xsi:type="dcterms:W3CDTF">2023-07-27T14:38:37Z</dcterms:modified>
</cp:coreProperties>
</file>